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fija\Documents\OSNOVNA SREDSTVA 2024\pokopališča in MV\"/>
    </mc:Choice>
  </mc:AlternateContent>
  <xr:revisionPtr revIDLastSave="0" documentId="13_ncr:1_{59253C2A-973F-4E0F-AAB4-D2753DC9E263}" xr6:coauthVersionLast="47" xr6:coauthVersionMax="47" xr10:uidLastSave="{00000000-0000-0000-0000-000000000000}"/>
  <bookViews>
    <workbookView xWindow="-120" yWindow="-120" windowWidth="29040" windowHeight="15840" tabRatio="800" activeTab="1" xr2:uid="{5F3B5CCD-0EA2-4709-B54B-29CA94E74EB7}"/>
  </bookViews>
  <sheets>
    <sheet name="stroški po prorač. postavkah" sheetId="19" r:id="rId1"/>
    <sheet name="pokopališča-stare-nove cene" sheetId="18" r:id="rId2"/>
    <sheet name="KS ČV" sheetId="8" r:id="rId3"/>
    <sheet name="KS DOLE" sheetId="9" r:id="rId4"/>
    <sheet name="KS Ledine" sheetId="10" r:id="rId5"/>
    <sheet name="KS Vojsko" sheetId="11" r:id="rId6"/>
    <sheet name="KS  Zavratec" sheetId="12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2" l="1"/>
  <c r="C27" i="12" s="1"/>
  <c r="E35" i="11"/>
  <c r="F35" i="11" s="1"/>
  <c r="E36" i="11"/>
  <c r="F36" i="11" s="1"/>
  <c r="E37" i="11"/>
  <c r="F37" i="11" s="1"/>
  <c r="O24" i="18"/>
  <c r="C27" i="8"/>
  <c r="C31" i="8" s="1"/>
  <c r="C32" i="8" s="1"/>
  <c r="R15" i="18" s="1"/>
  <c r="J7" i="19"/>
  <c r="D9" i="19"/>
  <c r="D10" i="19"/>
  <c r="D11" i="19"/>
  <c r="D12" i="19"/>
  <c r="D13" i="19"/>
  <c r="D14" i="19"/>
  <c r="D15" i="19"/>
  <c r="D16" i="19"/>
  <c r="D8" i="19"/>
  <c r="I7" i="19"/>
  <c r="H7" i="19"/>
  <c r="G7" i="19"/>
  <c r="F7" i="19"/>
  <c r="E7" i="19"/>
  <c r="P15" i="18"/>
  <c r="D7" i="19" l="1"/>
  <c r="D42" i="12"/>
  <c r="E42" i="12" s="1"/>
  <c r="F42" i="12" s="1"/>
  <c r="D41" i="12"/>
  <c r="E41" i="12" s="1"/>
  <c r="F41" i="12" s="1"/>
  <c r="C44" i="12"/>
  <c r="D43" i="11"/>
  <c r="E43" i="11" s="1"/>
  <c r="F43" i="11" s="1"/>
  <c r="D42" i="11"/>
  <c r="E42" i="11" s="1"/>
  <c r="C45" i="11"/>
  <c r="D44" i="10"/>
  <c r="E44" i="10" s="1"/>
  <c r="F44" i="10" s="1"/>
  <c r="D43" i="10"/>
  <c r="E43" i="10" s="1"/>
  <c r="C46" i="10"/>
  <c r="D38" i="9"/>
  <c r="E38" i="9" s="1"/>
  <c r="F38" i="9" s="1"/>
  <c r="D37" i="9"/>
  <c r="E37" i="9" s="1"/>
  <c r="F37" i="9" s="1"/>
  <c r="C40" i="9"/>
  <c r="D47" i="8"/>
  <c r="E47" i="8" s="1"/>
  <c r="F47" i="8" s="1"/>
  <c r="D46" i="8"/>
  <c r="E46" i="8" s="1"/>
  <c r="C49" i="8"/>
  <c r="N24" i="18"/>
  <c r="H27" i="18"/>
  <c r="R19" i="18"/>
  <c r="M19" i="18"/>
  <c r="M18" i="18"/>
  <c r="M17" i="18"/>
  <c r="M16" i="18"/>
  <c r="M15" i="18"/>
  <c r="E27" i="18"/>
  <c r="F42" i="11" l="1"/>
  <c r="F43" i="10"/>
  <c r="F46" i="8"/>
  <c r="M20" i="18"/>
  <c r="G18" i="18"/>
  <c r="D8" i="10"/>
  <c r="C8" i="10"/>
  <c r="D17" i="18" s="1"/>
  <c r="E7" i="10"/>
  <c r="D17" i="10"/>
  <c r="C17" i="10"/>
  <c r="G17" i="18" s="1"/>
  <c r="C8" i="8"/>
  <c r="D6" i="8"/>
  <c r="D7" i="8" s="1"/>
  <c r="C11" i="8"/>
  <c r="C12" i="8" s="1"/>
  <c r="C7" i="8"/>
  <c r="C12" i="10" l="1"/>
  <c r="D15" i="18"/>
  <c r="E6" i="8"/>
  <c r="E28" i="18"/>
  <c r="G27" i="18"/>
  <c r="G26" i="18"/>
  <c r="O19" i="18"/>
  <c r="N19" i="18"/>
  <c r="G19" i="18"/>
  <c r="R18" i="18"/>
  <c r="P18" i="18"/>
  <c r="P20" i="18" s="1"/>
  <c r="O18" i="18"/>
  <c r="N18" i="18"/>
  <c r="O17" i="18"/>
  <c r="N17" i="18"/>
  <c r="O16" i="18"/>
  <c r="N16" i="18"/>
  <c r="G16" i="18"/>
  <c r="O15" i="18"/>
  <c r="N15" i="18"/>
  <c r="N13" i="18"/>
  <c r="J18" i="18" l="1"/>
  <c r="F28" i="18"/>
  <c r="P13" i="18" s="1"/>
  <c r="O20" i="18"/>
  <c r="O13" i="18"/>
  <c r="N20" i="18"/>
  <c r="G28" i="18" l="1"/>
  <c r="H28" i="18"/>
  <c r="P24" i="18" s="1"/>
  <c r="N22" i="18" s="1"/>
  <c r="D45" i="10"/>
  <c r="E45" i="10" s="1"/>
  <c r="D43" i="12"/>
  <c r="E43" i="12" s="1"/>
  <c r="D44" i="11"/>
  <c r="E44" i="11" s="1"/>
  <c r="D39" i="9"/>
  <c r="E39" i="9" s="1"/>
  <c r="D48" i="8"/>
  <c r="E48" i="8" s="1"/>
  <c r="N21" i="18"/>
  <c r="F44" i="11" l="1"/>
  <c r="F45" i="11" s="1"/>
  <c r="E45" i="11"/>
  <c r="C30" i="11" s="1"/>
  <c r="F43" i="12"/>
  <c r="F44" i="12" s="1"/>
  <c r="E44" i="12"/>
  <c r="C28" i="12" s="1"/>
  <c r="C29" i="12" s="1"/>
  <c r="F48" i="8"/>
  <c r="F49" i="8" s="1"/>
  <c r="E49" i="8"/>
  <c r="C33" i="8" s="1"/>
  <c r="C34" i="8" s="1"/>
  <c r="F45" i="10"/>
  <c r="F46" i="10" s="1"/>
  <c r="E46" i="10"/>
  <c r="C31" i="10" s="1"/>
  <c r="F39" i="9"/>
  <c r="F40" i="9" s="1"/>
  <c r="E40" i="9"/>
  <c r="C26" i="9" s="1"/>
  <c r="J17" i="18"/>
  <c r="J16" i="18"/>
  <c r="J19" i="18"/>
  <c r="Q17" i="18" l="1"/>
  <c r="Q19" i="18"/>
  <c r="S19" i="18" s="1"/>
  <c r="Q16" i="18"/>
  <c r="Q15" i="18"/>
  <c r="Q18" i="18"/>
  <c r="S18" i="18" s="1"/>
  <c r="G15" i="18"/>
  <c r="J15" i="18" s="1"/>
  <c r="S15" i="18" l="1"/>
  <c r="Q20" i="18"/>
  <c r="G20" i="18"/>
  <c r="J20" i="18" s="1"/>
  <c r="C41" i="8" l="1"/>
  <c r="C33" i="9"/>
  <c r="C39" i="10"/>
  <c r="C36" i="12"/>
  <c r="E35" i="12"/>
  <c r="F35" i="12" s="1"/>
  <c r="E40" i="8"/>
  <c r="F40" i="8" s="1"/>
  <c r="E32" i="9"/>
  <c r="F32" i="9" s="1"/>
  <c r="E38" i="10"/>
  <c r="F38" i="10" s="1"/>
  <c r="E34" i="12"/>
  <c r="F34" i="12" s="1"/>
  <c r="E33" i="12"/>
  <c r="F33" i="12" s="1"/>
  <c r="C38" i="11"/>
  <c r="F38" i="11" l="1"/>
  <c r="F36" i="12"/>
  <c r="E38" i="11"/>
  <c r="C21" i="11" s="1"/>
  <c r="E36" i="12"/>
  <c r="C19" i="12" s="1"/>
  <c r="E37" i="10"/>
  <c r="F37" i="10" s="1"/>
  <c r="E36" i="10"/>
  <c r="E31" i="9"/>
  <c r="F31" i="9" s="1"/>
  <c r="E30" i="9"/>
  <c r="E39" i="8"/>
  <c r="F39" i="8" s="1"/>
  <c r="E38" i="8"/>
  <c r="C24" i="11"/>
  <c r="C25" i="10"/>
  <c r="C29" i="10" s="1"/>
  <c r="C30" i="10" s="1"/>
  <c r="C20" i="9"/>
  <c r="C24" i="9" s="1"/>
  <c r="C25" i="9" s="1"/>
  <c r="E6" i="12"/>
  <c r="D6" i="12"/>
  <c r="C6" i="12"/>
  <c r="C8" i="12" s="1"/>
  <c r="D19" i="18" s="1"/>
  <c r="F19" i="18" s="1"/>
  <c r="I19" i="18" s="1"/>
  <c r="D6" i="11"/>
  <c r="C6" i="11"/>
  <c r="C8" i="11" s="1"/>
  <c r="D18" i="18" s="1"/>
  <c r="F18" i="18" s="1"/>
  <c r="I18" i="18" s="1"/>
  <c r="E5" i="11"/>
  <c r="E6" i="11" s="1"/>
  <c r="E5" i="10"/>
  <c r="F17" i="18"/>
  <c r="I17" i="18" s="1"/>
  <c r="E6" i="10"/>
  <c r="D6" i="9"/>
  <c r="C6" i="9"/>
  <c r="C10" i="9" s="1"/>
  <c r="E5" i="9"/>
  <c r="E6" i="9" s="1"/>
  <c r="E5" i="8"/>
  <c r="E7" i="8" s="1"/>
  <c r="E8" i="10" l="1"/>
  <c r="C28" i="11"/>
  <c r="C29" i="11" s="1"/>
  <c r="C31" i="11" s="1"/>
  <c r="R16" i="18"/>
  <c r="S16" i="18" s="1"/>
  <c r="C27" i="9"/>
  <c r="R17" i="18"/>
  <c r="C32" i="10"/>
  <c r="D16" i="18"/>
  <c r="C23" i="12"/>
  <c r="H19" i="18"/>
  <c r="K19" i="18" s="1"/>
  <c r="L19" i="18"/>
  <c r="C25" i="11"/>
  <c r="H18" i="18"/>
  <c r="K18" i="18" s="1"/>
  <c r="L18" i="18"/>
  <c r="E33" i="9"/>
  <c r="C17" i="9" s="1"/>
  <c r="H17" i="18"/>
  <c r="K17" i="18" s="1"/>
  <c r="F15" i="18"/>
  <c r="I15" i="18" s="1"/>
  <c r="F38" i="8"/>
  <c r="F41" i="8" s="1"/>
  <c r="E41" i="8"/>
  <c r="C24" i="8" s="1"/>
  <c r="C28" i="8" s="1"/>
  <c r="F36" i="10"/>
  <c r="F39" i="10" s="1"/>
  <c r="E39" i="10"/>
  <c r="C22" i="10" s="1"/>
  <c r="F30" i="9"/>
  <c r="F33" i="9" s="1"/>
  <c r="R20" i="18" l="1"/>
  <c r="S20" i="18" s="1"/>
  <c r="S17" i="18"/>
  <c r="T17" i="18" s="1"/>
  <c r="T19" i="18"/>
  <c r="T18" i="18"/>
  <c r="F16" i="18"/>
  <c r="D20" i="18"/>
  <c r="L16" i="18"/>
  <c r="C21" i="9"/>
  <c r="L17" i="18"/>
  <c r="C26" i="10"/>
  <c r="L15" i="18"/>
  <c r="H15" i="18"/>
  <c r="K15" i="18" s="1"/>
  <c r="C15" i="8"/>
  <c r="C20" i="8" s="1"/>
  <c r="C22" i="8" s="1"/>
  <c r="C13" i="11"/>
  <c r="C14" i="9"/>
  <c r="C15" i="9" s="1"/>
  <c r="C11" i="12"/>
  <c r="C19" i="10"/>
  <c r="C18" i="11" l="1"/>
  <c r="C19" i="11" s="1"/>
  <c r="F20" i="18"/>
  <c r="I20" i="18" s="1"/>
  <c r="I16" i="18"/>
  <c r="L20" i="18"/>
  <c r="H16" i="18"/>
  <c r="K16" i="18" s="1"/>
  <c r="T15" i="18"/>
  <c r="C16" i="12"/>
  <c r="C20" i="10"/>
  <c r="C17" i="12" l="1"/>
  <c r="T16" i="18"/>
  <c r="H20" i="18"/>
  <c r="K20" i="18" s="1"/>
  <c r="T20" i="18" l="1"/>
</calcChain>
</file>

<file path=xl/sharedStrings.xml><?xml version="1.0" encoding="utf-8"?>
<sst xmlns="http://schemas.openxmlformats.org/spreadsheetml/2006/main" count="374" uniqueCount="157">
  <si>
    <t>SKUPAJ:</t>
  </si>
  <si>
    <t>Pokopališče</t>
  </si>
  <si>
    <t>% amort.</t>
  </si>
  <si>
    <t>INVENTARNA ŠT.</t>
  </si>
  <si>
    <t>OPIS</t>
  </si>
  <si>
    <t>osnova za amortizacijo</t>
  </si>
  <si>
    <t>NABAVNA VRDENOST V EUR</t>
  </si>
  <si>
    <t>POPAVEK VREDNOSTI V EUR</t>
  </si>
  <si>
    <t>SEDANJA VREDNOST V EUR</t>
  </si>
  <si>
    <t>001300</t>
  </si>
  <si>
    <t>MRLIŠKA VEŽICA ČRNI VRH STAVBA 308 PARC 71/28 KO ČV</t>
  </si>
  <si>
    <t>ČRNI VRH</t>
  </si>
  <si>
    <t>REGISTER ZA POKOPALIŠČE ČRNI VRH - vodi občina idrija</t>
  </si>
  <si>
    <t>001361</t>
  </si>
  <si>
    <t>MRLIŠKA VEŽICA GORE SKUPAJ Z ZUNANJO UREDITVIJO</t>
  </si>
  <si>
    <t>REGISTER ZA POKOPALIŠČE GORE - vodi občina idrija</t>
  </si>
  <si>
    <t>GORE</t>
  </si>
  <si>
    <t>LEDINE</t>
  </si>
  <si>
    <t>REGISTER ZA POKOPALIŠČE LEDINE - vodi občina idrija</t>
  </si>
  <si>
    <t>001413</t>
  </si>
  <si>
    <t>MRLIŠKA VEŽICA LEDINE</t>
  </si>
  <si>
    <t>POKOPALIŠKI ZID LEDINE</t>
  </si>
  <si>
    <t>005382</t>
  </si>
  <si>
    <t>VOJSKO</t>
  </si>
  <si>
    <t>ZAVRATEC</t>
  </si>
  <si>
    <t>REGISTER ZA POKOPALIŠČE VOJSKO - vodi občina idrija</t>
  </si>
  <si>
    <t>002059</t>
  </si>
  <si>
    <t>MRLIŠKA VEŽICA VOJSKO, PARCELA 1180</t>
  </si>
  <si>
    <t>*</t>
  </si>
  <si>
    <t>REGISTER ZA POKOPALIŠČE ZAVRATEC - vodi občina idrija</t>
  </si>
  <si>
    <t>letna amortizacija</t>
  </si>
  <si>
    <t>stopnja amortizacije</t>
  </si>
  <si>
    <t>sm 2000</t>
  </si>
  <si>
    <t>stroški, zmanjšani za prihodke od uporabe vežic</t>
  </si>
  <si>
    <t>št. uporabnikov MV</t>
  </si>
  <si>
    <t>skupaj stroški am. in vzdrževanje</t>
  </si>
  <si>
    <t>sm 2600</t>
  </si>
  <si>
    <t>sm 2100</t>
  </si>
  <si>
    <t>713099 - prihodki od grobarin</t>
  </si>
  <si>
    <t xml:space="preserve">SKUPAJ PRIHODKI 713099 </t>
  </si>
  <si>
    <t>sm 2800</t>
  </si>
  <si>
    <t>sm 2900</t>
  </si>
  <si>
    <t>nabavna vrednost (eur)</t>
  </si>
  <si>
    <t>letna amort.      (eur)</t>
  </si>
  <si>
    <t>vrste grobov</t>
  </si>
  <si>
    <t>količina</t>
  </si>
  <si>
    <t>cena brez ddv</t>
  </si>
  <si>
    <t>skupaj</t>
  </si>
  <si>
    <t>znesek brez DDV (prihodki)</t>
  </si>
  <si>
    <t>znesek z DDV</t>
  </si>
  <si>
    <t>vrstni (enojni)</t>
  </si>
  <si>
    <t>družinski (dvojni)</t>
  </si>
  <si>
    <t>otroški</t>
  </si>
  <si>
    <t>trenutno veljavna cena brez DDV</t>
  </si>
  <si>
    <t>koeficient</t>
  </si>
  <si>
    <t>cena brez DDV</t>
  </si>
  <si>
    <t>stopnja rasti cen v %</t>
  </si>
  <si>
    <t>INV. ŠT.</t>
  </si>
  <si>
    <t>INV.A ŠT.</t>
  </si>
  <si>
    <t>IZRAČUN PO PREDLAGANIH NOVIH CENAH</t>
  </si>
  <si>
    <t>ostali stroški na enojni grob</t>
  </si>
  <si>
    <t>celotni stroški na enojni grob</t>
  </si>
  <si>
    <t xml:space="preserve">NOVE CENE </t>
  </si>
  <si>
    <t xml:space="preserve"> ŠTEVILO GROBOV</t>
  </si>
  <si>
    <t>SKUPAJ OSNOVA ZA AMORTIZACIJO</t>
  </si>
  <si>
    <t>001303</t>
  </si>
  <si>
    <t>OPREMA-MV ČRNI VRH STAVBA 308 PARC 71/28 KO ČV</t>
  </si>
  <si>
    <t>005605</t>
  </si>
  <si>
    <t>023372</t>
  </si>
  <si>
    <t>POKOPALIŠČE V ČRNEM VRHU (SANACIJA ZIDU)</t>
  </si>
  <si>
    <t>VREDNOST NA DAN 31.12.2023</t>
  </si>
  <si>
    <t>AMORTIZACIJA OD AKTIVIRANIH OS</t>
  </si>
  <si>
    <t>ODHODKI</t>
  </si>
  <si>
    <t>2016001</t>
  </si>
  <si>
    <t>JAN-OKT 2024</t>
  </si>
  <si>
    <t>podroben izračun na podlagi vrst grobov za leto 2024</t>
  </si>
  <si>
    <t xml:space="preserve">Vzdrževanje pokopališča KS Črni Vrh </t>
  </si>
  <si>
    <t>vzdrževanje pokopališča in mrliške vežice - KS Dole</t>
  </si>
  <si>
    <t>VSI ODHODKI</t>
  </si>
  <si>
    <t>Vzdrževanje pokopališča Vojsko</t>
  </si>
  <si>
    <t>Pokopališče v Zavratcu</t>
  </si>
  <si>
    <t>IŠ / KONTO</t>
  </si>
  <si>
    <t>POMOŽNI OBJEKT NA POKOPALIŠČU</t>
  </si>
  <si>
    <t>predlagana nova cena brez DDV *</t>
  </si>
  <si>
    <t>cene se uskladijo s cenikom grobnin Komunale d.o.o. Idrija z dne  22.2.2024 za pokopališča:Idrija, Sp. Idrija in Godovič</t>
  </si>
  <si>
    <t>stroški amort.  na enojni grob</t>
  </si>
  <si>
    <t xml:space="preserve"> prihodki od uporabe MV 2023</t>
  </si>
  <si>
    <t>planirani prihodki od uporabe MV 2025</t>
  </si>
  <si>
    <t>planirani prihodki od grobarin 2025</t>
  </si>
  <si>
    <t>prihodki od  grobarin 2024</t>
  </si>
  <si>
    <t>grobovi - vrstni -(enojni)</t>
  </si>
  <si>
    <t>grobovi - družinski (dvojni)</t>
  </si>
  <si>
    <t>grobovi - otroški</t>
  </si>
  <si>
    <t>dejansko št. vseh gorobov</t>
  </si>
  <si>
    <t>ponder (koeficient cene)</t>
  </si>
  <si>
    <t>prihodki od grobarin za leto 2024</t>
  </si>
  <si>
    <t>713099 - prihodki od uporabe MV v l. 2023</t>
  </si>
  <si>
    <t>planirani prihodki na predlaganih novih cen za leto 2025</t>
  </si>
  <si>
    <t>vzdrževanje pokopališča Ledine (9029 podjemna Bogataj in 4205 inv.vzdrževanje)</t>
  </si>
  <si>
    <t>Mrliška vežica Ledine</t>
  </si>
  <si>
    <t>preračun na  št. enojnih grobov po ponderjih</t>
  </si>
  <si>
    <t>planirani prihodki 2025 - stroški 2025</t>
  </si>
  <si>
    <t xml:space="preserve">PRIMERJAVA STROŠKOV IN PRIHODKOV PO POKOPALIŠČIH NA PODLAGI DEJANSKIH IN PREDLAGANIH NOVIH CENAH GROBNIN </t>
  </si>
  <si>
    <t>OBSTOJEČE CENE</t>
  </si>
  <si>
    <t>skupaj planirani prihodki 2025</t>
  </si>
  <si>
    <t>402001</t>
  </si>
  <si>
    <t>Čistilni material in storitve</t>
  </si>
  <si>
    <t>402099</t>
  </si>
  <si>
    <t>Drugi splošni material in storitve</t>
  </si>
  <si>
    <t>402200</t>
  </si>
  <si>
    <t>Električna energija</t>
  </si>
  <si>
    <t>402203</t>
  </si>
  <si>
    <t>Voda in komunalne storitve</t>
  </si>
  <si>
    <t>402204</t>
  </si>
  <si>
    <t>402902</t>
  </si>
  <si>
    <t>Plačila po podjemnih pogodbah</t>
  </si>
  <si>
    <t>402912</t>
  </si>
  <si>
    <t>Posebni davek na določene prejemke</t>
  </si>
  <si>
    <t>KS ČRNI VRH</t>
  </si>
  <si>
    <t>KONTO</t>
  </si>
  <si>
    <t>Odvoz smeti</t>
  </si>
  <si>
    <t>402503</t>
  </si>
  <si>
    <t>Tekoče vzdrževanje drugih objektov</t>
  </si>
  <si>
    <t>420500</t>
  </si>
  <si>
    <t>Investicijsko vzdrževanje in izboljšave</t>
  </si>
  <si>
    <t>Vzdrževanje pokopališča KS Črni Vrh</t>
  </si>
  <si>
    <t>2116002</t>
  </si>
  <si>
    <t>vzdrževanje pokopališča in mrliške vežice - KS  Dole</t>
  </si>
  <si>
    <t>KS DOLE</t>
  </si>
  <si>
    <t>KS LEDINE</t>
  </si>
  <si>
    <t>2616002</t>
  </si>
  <si>
    <t xml:space="preserve">Pokopališče Ledine
</t>
  </si>
  <si>
    <t xml:space="preserve">Mrliška vežica Ledine
</t>
  </si>
  <si>
    <t>2616003</t>
  </si>
  <si>
    <t>KS VOJSKO</t>
  </si>
  <si>
    <t>2816001</t>
  </si>
  <si>
    <t xml:space="preserve">Vzdrževanje pokopališča  Vojsko
</t>
  </si>
  <si>
    <t>PRORAČUNSKI UPORABNIK</t>
  </si>
  <si>
    <t>PRORAČUNSKA POSTAVKA</t>
  </si>
  <si>
    <t>OPIS PRORAČUNSKE POSTAVKE</t>
  </si>
  <si>
    <t>SKUPAJ</t>
  </si>
  <si>
    <t>KS ZAVRATEC</t>
  </si>
  <si>
    <t>2916001</t>
  </si>
  <si>
    <t xml:space="preserve">Pokopališče v Zavratcu
</t>
  </si>
  <si>
    <t>VSA POKOPALIŠČA SKUPAJ</t>
  </si>
  <si>
    <t>stroški na proračunskih postavkah na pokopališčih in MV (realiz. 2023)</t>
  </si>
  <si>
    <t>cena uporabe mrliške vežice 2023</t>
  </si>
  <si>
    <t>PRIKAZ STROŠKOV ZA POKOPALIŠČA IN MRLIŠKE VEŽICE V LETU 2023</t>
  </si>
  <si>
    <t>cena uporabe mrliške vežice 2025</t>
  </si>
  <si>
    <t>713099 - planirani prihodki od uporabe MV v l. 2025</t>
  </si>
  <si>
    <t>SKUPAJ PLANIRANI PRIHODKI 713099 2025</t>
  </si>
  <si>
    <t>prihodki od grobarin za leto 2025</t>
  </si>
  <si>
    <t>planirani prihodki od grobarin za leto 2025</t>
  </si>
  <si>
    <t>PRIHODKI</t>
  </si>
  <si>
    <t>otroški **</t>
  </si>
  <si>
    <t>**</t>
  </si>
  <si>
    <t>cena otroškega groba se poveča za enak % kot cena enojnega groba, saj v ceniku Komunale ni otroških grobov.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</si>
</sst>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4">
    <xf numFmtId="0" fontId="0" fillId="0" borderId="0" xfId="0"/>
    <xf numFmtId="4" fontId="0" fillId="0" borderId="0" xfId="0" applyNumberFormat="1"/>
    <xf numFmtId="0" fontId="1" fillId="0" borderId="0" xfId="0" applyFont="1"/>
    <xf numFmtId="4" fontId="1" fillId="0" borderId="0" xfId="0" applyNumberFormat="1" applyFont="1" applyAlignment="1">
      <alignment wrapText="1"/>
    </xf>
    <xf numFmtId="4" fontId="1" fillId="0" borderId="0" xfId="0" applyNumberFormat="1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wrapText="1"/>
    </xf>
    <xf numFmtId="4" fontId="1" fillId="2" borderId="1" xfId="0" applyNumberFormat="1" applyFont="1" applyFill="1" applyBorder="1"/>
    <xf numFmtId="4" fontId="1" fillId="3" borderId="1" xfId="0" applyNumberFormat="1" applyFont="1" applyFill="1" applyBorder="1" applyAlignment="1">
      <alignment wrapText="1"/>
    </xf>
    <xf numFmtId="4" fontId="1" fillId="3" borderId="1" xfId="0" applyNumberFormat="1" applyFont="1" applyFill="1" applyBorder="1"/>
    <xf numFmtId="49" fontId="1" fillId="3" borderId="1" xfId="0" applyNumberFormat="1" applyFont="1" applyFill="1" applyBorder="1"/>
    <xf numFmtId="4" fontId="2" fillId="2" borderId="1" xfId="0" applyNumberFormat="1" applyFont="1" applyFill="1" applyBorder="1" applyAlignment="1">
      <alignment wrapText="1"/>
    </xf>
    <xf numFmtId="4" fontId="1" fillId="0" borderId="2" xfId="0" applyNumberFormat="1" applyFont="1" applyBorder="1" applyAlignment="1">
      <alignment wrapText="1"/>
    </xf>
    <xf numFmtId="0" fontId="4" fillId="0" borderId="0" xfId="0" applyFont="1"/>
    <xf numFmtId="49" fontId="1" fillId="0" borderId="1" xfId="0" applyNumberFormat="1" applyFont="1" applyBorder="1"/>
    <xf numFmtId="0" fontId="0" fillId="0" borderId="1" xfId="0" applyBorder="1"/>
    <xf numFmtId="4" fontId="0" fillId="0" borderId="1" xfId="0" applyNumberFormat="1" applyBorder="1"/>
    <xf numFmtId="4" fontId="0" fillId="0" borderId="1" xfId="0" applyNumberForma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4" fontId="1" fillId="0" borderId="3" xfId="0" applyNumberFormat="1" applyFont="1" applyBorder="1"/>
    <xf numFmtId="4" fontId="0" fillId="0" borderId="1" xfId="0" applyNumberFormat="1" applyBorder="1" applyAlignment="1">
      <alignment wrapText="1"/>
    </xf>
    <xf numFmtId="4" fontId="0" fillId="4" borderId="1" xfId="0" applyNumberFormat="1" applyFill="1" applyBorder="1" applyAlignment="1">
      <alignment wrapText="1"/>
    </xf>
    <xf numFmtId="4" fontId="0" fillId="4" borderId="1" xfId="0" applyNumberFormat="1" applyFill="1" applyBorder="1"/>
    <xf numFmtId="4" fontId="0" fillId="4" borderId="1" xfId="0" applyNumberFormat="1" applyFill="1" applyBorder="1" applyAlignment="1">
      <alignment horizontal="center" wrapText="1"/>
    </xf>
    <xf numFmtId="4" fontId="0" fillId="0" borderId="13" xfId="0" applyNumberFormat="1" applyBorder="1" applyAlignment="1">
      <alignment horizontal="center" wrapText="1"/>
    </xf>
    <xf numFmtId="4" fontId="0" fillId="0" borderId="13" xfId="0" applyNumberFormat="1" applyBorder="1"/>
    <xf numFmtId="4" fontId="0" fillId="4" borderId="18" xfId="0" applyNumberFormat="1" applyFill="1" applyBorder="1" applyAlignment="1">
      <alignment horizontal="center" wrapText="1"/>
    </xf>
    <xf numFmtId="4" fontId="0" fillId="4" borderId="18" xfId="0" applyNumberFormat="1" applyFill="1" applyBorder="1"/>
    <xf numFmtId="4" fontId="0" fillId="0" borderId="3" xfId="0" applyNumberFormat="1" applyBorder="1" applyAlignment="1">
      <alignment horizontal="center" wrapText="1"/>
    </xf>
    <xf numFmtId="4" fontId="0" fillId="0" borderId="20" xfId="0" applyNumberFormat="1" applyBorder="1" applyAlignment="1">
      <alignment horizontal="center" wrapText="1"/>
    </xf>
    <xf numFmtId="4" fontId="0" fillId="4" borderId="21" xfId="0" applyNumberFormat="1" applyFill="1" applyBorder="1" applyAlignment="1">
      <alignment horizontal="center" wrapText="1"/>
    </xf>
    <xf numFmtId="0" fontId="0" fillId="0" borderId="4" xfId="0" applyBorder="1"/>
    <xf numFmtId="4" fontId="0" fillId="0" borderId="4" xfId="0" applyNumberFormat="1" applyBorder="1"/>
    <xf numFmtId="4" fontId="0" fillId="0" borderId="22" xfId="0" applyNumberFormat="1" applyBorder="1"/>
    <xf numFmtId="4" fontId="0" fillId="4" borderId="23" xfId="0" applyNumberFormat="1" applyFill="1" applyBorder="1"/>
    <xf numFmtId="0" fontId="0" fillId="0" borderId="5" xfId="0" applyBorder="1"/>
    <xf numFmtId="4" fontId="0" fillId="0" borderId="6" xfId="0" applyNumberFormat="1" applyBorder="1"/>
    <xf numFmtId="0" fontId="0" fillId="0" borderId="6" xfId="0" applyBorder="1"/>
    <xf numFmtId="4" fontId="0" fillId="0" borderId="24" xfId="0" applyNumberFormat="1" applyBorder="1"/>
    <xf numFmtId="4" fontId="0" fillId="4" borderId="25" xfId="0" applyNumberFormat="1" applyFill="1" applyBorder="1"/>
    <xf numFmtId="0" fontId="0" fillId="0" borderId="8" xfId="0" applyBorder="1"/>
    <xf numFmtId="0" fontId="0" fillId="0" borderId="10" xfId="0" applyBorder="1"/>
    <xf numFmtId="4" fontId="0" fillId="0" borderId="11" xfId="0" applyNumberFormat="1" applyBorder="1"/>
    <xf numFmtId="0" fontId="0" fillId="0" borderId="11" xfId="0" applyBorder="1"/>
    <xf numFmtId="4" fontId="0" fillId="0" borderId="26" xfId="0" applyNumberFormat="1" applyBorder="1"/>
    <xf numFmtId="4" fontId="0" fillId="4" borderId="19" xfId="0" applyNumberFormat="1" applyFill="1" applyBorder="1"/>
    <xf numFmtId="4" fontId="0" fillId="0" borderId="0" xfId="0" applyNumberFormat="1" applyAlignment="1">
      <alignment wrapText="1"/>
    </xf>
    <xf numFmtId="0" fontId="3" fillId="0" borderId="3" xfId="0" applyFont="1" applyBorder="1"/>
    <xf numFmtId="4" fontId="3" fillId="0" borderId="3" xfId="0" applyNumberFormat="1" applyFont="1" applyBorder="1"/>
    <xf numFmtId="4" fontId="3" fillId="0" borderId="20" xfId="0" applyNumberFormat="1" applyFont="1" applyBorder="1"/>
    <xf numFmtId="4" fontId="3" fillId="4" borderId="29" xfId="0" applyNumberFormat="1" applyFont="1" applyFill="1" applyBorder="1"/>
    <xf numFmtId="4" fontId="1" fillId="4" borderId="1" xfId="0" applyNumberFormat="1" applyFont="1" applyFill="1" applyBorder="1"/>
    <xf numFmtId="4" fontId="1" fillId="4" borderId="1" xfId="0" applyNumberFormat="1" applyFont="1" applyFill="1" applyBorder="1" applyAlignment="1">
      <alignment wrapText="1"/>
    </xf>
    <xf numFmtId="4" fontId="0" fillId="0" borderId="32" xfId="0" applyNumberFormat="1" applyBorder="1" applyAlignment="1">
      <alignment horizontal="center" wrapText="1"/>
    </xf>
    <xf numFmtId="4" fontId="0" fillId="0" borderId="14" xfId="0" applyNumberFormat="1" applyBorder="1" applyAlignment="1">
      <alignment horizontal="center" wrapText="1"/>
    </xf>
    <xf numFmtId="4" fontId="0" fillId="0" borderId="30" xfId="0" applyNumberFormat="1" applyBorder="1"/>
    <xf numFmtId="4" fontId="0" fillId="0" borderId="33" xfId="0" applyNumberFormat="1" applyBorder="1"/>
    <xf numFmtId="4" fontId="0" fillId="0" borderId="14" xfId="0" applyNumberFormat="1" applyBorder="1"/>
    <xf numFmtId="4" fontId="0" fillId="0" borderId="34" xfId="0" applyNumberFormat="1" applyBorder="1"/>
    <xf numFmtId="4" fontId="3" fillId="0" borderId="32" xfId="0" applyNumberFormat="1" applyFont="1" applyBorder="1"/>
    <xf numFmtId="4" fontId="0" fillId="0" borderId="6" xfId="0" applyNumberFormat="1" applyBorder="1" applyAlignment="1">
      <alignment horizontal="center" wrapText="1"/>
    </xf>
    <xf numFmtId="4" fontId="0" fillId="0" borderId="7" xfId="0" applyNumberFormat="1" applyBorder="1" applyAlignment="1">
      <alignment horizontal="center" wrapText="1"/>
    </xf>
    <xf numFmtId="4" fontId="0" fillId="0" borderId="8" xfId="0" applyNumberFormat="1" applyBorder="1" applyAlignment="1">
      <alignment horizontal="center" wrapText="1"/>
    </xf>
    <xf numFmtId="4" fontId="0" fillId="0" borderId="9" xfId="0" applyNumberFormat="1" applyBorder="1" applyAlignment="1">
      <alignment horizontal="center" wrapText="1"/>
    </xf>
    <xf numFmtId="4" fontId="0" fillId="4" borderId="8" xfId="0" applyNumberFormat="1" applyFill="1" applyBorder="1" applyAlignment="1">
      <alignment horizontal="center" wrapText="1"/>
    </xf>
    <xf numFmtId="4" fontId="0" fillId="4" borderId="9" xfId="0" applyNumberFormat="1" applyFill="1" applyBorder="1" applyAlignment="1">
      <alignment horizontal="center" wrapText="1"/>
    </xf>
    <xf numFmtId="4" fontId="0" fillId="0" borderId="5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0" xfId="0" applyNumberFormat="1" applyBorder="1"/>
    <xf numFmtId="4" fontId="0" fillId="0" borderId="12" xfId="0" applyNumberFormat="1" applyBorder="1"/>
    <xf numFmtId="4" fontId="3" fillId="0" borderId="31" xfId="0" applyNumberFormat="1" applyFont="1" applyBorder="1"/>
    <xf numFmtId="4" fontId="3" fillId="0" borderId="28" xfId="0" applyNumberFormat="1" applyFont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4" fontId="5" fillId="4" borderId="1" xfId="0" applyNumberFormat="1" applyFont="1" applyFill="1" applyBorder="1"/>
    <xf numFmtId="4" fontId="0" fillId="0" borderId="33" xfId="0" applyNumberFormat="1" applyBorder="1" applyAlignment="1">
      <alignment horizontal="center" wrapText="1"/>
    </xf>
    <xf numFmtId="49" fontId="7" fillId="5" borderId="1" xfId="0" applyNumberFormat="1" applyFont="1" applyFill="1" applyBorder="1"/>
    <xf numFmtId="4" fontId="7" fillId="5" borderId="1" xfId="0" applyNumberFormat="1" applyFont="1" applyFill="1" applyBorder="1" applyAlignment="1">
      <alignment horizontal="right"/>
    </xf>
    <xf numFmtId="0" fontId="3" fillId="0" borderId="1" xfId="0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49" fontId="8" fillId="5" borderId="1" xfId="0" applyNumberFormat="1" applyFont="1" applyFill="1" applyBorder="1" applyAlignment="1">
      <alignment wrapText="1"/>
    </xf>
    <xf numFmtId="4" fontId="8" fillId="5" borderId="1" xfId="0" applyNumberFormat="1" applyFont="1" applyFill="1" applyBorder="1" applyAlignment="1">
      <alignment horizontal="right"/>
    </xf>
    <xf numFmtId="49" fontId="8" fillId="5" borderId="1" xfId="0" applyNumberFormat="1" applyFont="1" applyFill="1" applyBorder="1"/>
    <xf numFmtId="4" fontId="0" fillId="0" borderId="4" xfId="0" applyNumberFormat="1" applyBorder="1" applyAlignment="1">
      <alignment wrapText="1"/>
    </xf>
    <xf numFmtId="0" fontId="0" fillId="4" borderId="15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27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0" fontId="0" fillId="4" borderId="15" xfId="0" applyFill="1" applyBorder="1" applyAlignment="1">
      <alignment horizontal="center" wrapText="1"/>
    </xf>
    <xf numFmtId="0" fontId="0" fillId="4" borderId="16" xfId="0" applyFill="1" applyBorder="1" applyAlignment="1">
      <alignment horizontal="center" wrapText="1"/>
    </xf>
    <xf numFmtId="0" fontId="0" fillId="4" borderId="17" xfId="0" applyFill="1" applyBorder="1" applyAlignment="1">
      <alignment horizontal="center" wrapText="1"/>
    </xf>
    <xf numFmtId="4" fontId="0" fillId="0" borderId="8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4" fontId="0" fillId="0" borderId="27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4" fontId="0" fillId="0" borderId="36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 wrapText="1"/>
    </xf>
    <xf numFmtId="0" fontId="1" fillId="0" borderId="0" xfId="0" applyFont="1" applyBorder="1"/>
    <xf numFmtId="4" fontId="1" fillId="0" borderId="0" xfId="0" applyNumberFormat="1" applyFont="1" applyBorder="1" applyAlignment="1">
      <alignment wrapText="1"/>
    </xf>
    <xf numFmtId="4" fontId="1" fillId="0" borderId="0" xfId="0" applyNumberFormat="1" applyFont="1" applyBorder="1"/>
    <xf numFmtId="49" fontId="2" fillId="0" borderId="1" xfId="0" applyNumberFormat="1" applyFont="1" applyBorder="1"/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0" fillId="0" borderId="15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1" fillId="0" borderId="3" xfId="0" applyFont="1" applyBorder="1"/>
    <xf numFmtId="49" fontId="1" fillId="0" borderId="2" xfId="0" applyNumberFormat="1" applyFont="1" applyBorder="1"/>
    <xf numFmtId="0" fontId="1" fillId="0" borderId="2" xfId="0" applyFont="1" applyBorder="1"/>
    <xf numFmtId="49" fontId="1" fillId="0" borderId="3" xfId="0" applyNumberFormat="1" applyFont="1" applyBorder="1"/>
    <xf numFmtId="49" fontId="2" fillId="0" borderId="2" xfId="0" applyNumberFormat="1" applyFont="1" applyBorder="1"/>
    <xf numFmtId="0" fontId="2" fillId="0" borderId="2" xfId="0" applyFont="1" applyBorder="1"/>
  </cellXfs>
  <cellStyles count="2">
    <cellStyle name="Navadno" xfId="0" builtinId="0"/>
    <cellStyle name="Normal" xfId="1" xr:uid="{F45F4FBA-E24F-4703-8316-6406B222A2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0281F-39DD-44E7-ACEE-26155D46F8B7}">
  <sheetPr>
    <tabColor rgb="FF00B0F0"/>
    <pageSetUpPr fitToPage="1"/>
  </sheetPr>
  <dimension ref="B2:J16"/>
  <sheetViews>
    <sheetView workbookViewId="0">
      <selection activeCell="C3" sqref="C3"/>
    </sheetView>
  </sheetViews>
  <sheetFormatPr defaultRowHeight="15" x14ac:dyDescent="0.25"/>
  <cols>
    <col min="1" max="1" width="2.140625" customWidth="1"/>
    <col min="2" max="2" width="8.28515625" customWidth="1"/>
    <col min="3" max="3" width="37.28515625" customWidth="1"/>
    <col min="4" max="4" width="14.7109375" style="23" customWidth="1"/>
    <col min="5" max="5" width="14.7109375" customWidth="1"/>
    <col min="6" max="6" width="15.140625" customWidth="1"/>
    <col min="7" max="7" width="13.28515625" customWidth="1"/>
    <col min="8" max="8" width="12.140625" customWidth="1"/>
    <col min="9" max="9" width="12.5703125" customWidth="1"/>
    <col min="10" max="10" width="13.28515625" customWidth="1"/>
    <col min="11" max="12" width="9.7109375" customWidth="1"/>
    <col min="13" max="13" width="9.85546875" customWidth="1"/>
    <col min="14" max="14" width="9.140625" customWidth="1"/>
    <col min="15" max="15" width="10.140625" customWidth="1"/>
    <col min="16" max="16" width="9.5703125" customWidth="1"/>
    <col min="17" max="17" width="9" customWidth="1"/>
    <col min="18" max="18" width="10" customWidth="1"/>
  </cols>
  <sheetData>
    <row r="2" spans="2:10" x14ac:dyDescent="0.25">
      <c r="C2" s="23" t="s">
        <v>147</v>
      </c>
    </row>
    <row r="4" spans="2:10" x14ac:dyDescent="0.25">
      <c r="C4" s="87" t="s">
        <v>137</v>
      </c>
      <c r="D4" s="87"/>
      <c r="E4" s="87" t="s">
        <v>118</v>
      </c>
      <c r="F4" s="87" t="s">
        <v>128</v>
      </c>
      <c r="G4" s="87" t="s">
        <v>129</v>
      </c>
      <c r="H4" s="87" t="s">
        <v>129</v>
      </c>
      <c r="I4" s="87" t="s">
        <v>134</v>
      </c>
      <c r="J4" s="87" t="s">
        <v>141</v>
      </c>
    </row>
    <row r="5" spans="2:10" x14ac:dyDescent="0.25">
      <c r="C5" s="87" t="s">
        <v>138</v>
      </c>
      <c r="D5" s="89"/>
      <c r="E5" s="89">
        <v>2016001</v>
      </c>
      <c r="F5" s="92" t="s">
        <v>126</v>
      </c>
      <c r="G5" s="92" t="s">
        <v>130</v>
      </c>
      <c r="H5" s="92" t="s">
        <v>133</v>
      </c>
      <c r="I5" s="92" t="s">
        <v>135</v>
      </c>
      <c r="J5" s="92" t="s">
        <v>142</v>
      </c>
    </row>
    <row r="6" spans="2:10" ht="61.5" customHeight="1" x14ac:dyDescent="0.25">
      <c r="C6" s="87" t="s">
        <v>139</v>
      </c>
      <c r="D6" s="90" t="s">
        <v>144</v>
      </c>
      <c r="E6" s="90" t="s">
        <v>125</v>
      </c>
      <c r="F6" s="90" t="s">
        <v>127</v>
      </c>
      <c r="G6" s="90" t="s">
        <v>131</v>
      </c>
      <c r="H6" s="90" t="s">
        <v>132</v>
      </c>
      <c r="I6" s="90" t="s">
        <v>136</v>
      </c>
      <c r="J6" s="90" t="s">
        <v>143</v>
      </c>
    </row>
    <row r="7" spans="2:10" s="23" customFormat="1" x14ac:dyDescent="0.25">
      <c r="B7" s="18" t="s">
        <v>119</v>
      </c>
      <c r="C7" s="87" t="s">
        <v>140</v>
      </c>
      <c r="D7" s="88">
        <f t="shared" ref="D7:J7" si="0">SUM(D8:D16)</f>
        <v>12657.84</v>
      </c>
      <c r="E7" s="88">
        <f t="shared" si="0"/>
        <v>5076.71</v>
      </c>
      <c r="F7" s="88">
        <f t="shared" si="0"/>
        <v>689.2700000000001</v>
      </c>
      <c r="G7" s="88">
        <f t="shared" si="0"/>
        <v>3063.73</v>
      </c>
      <c r="H7" s="88">
        <f t="shared" si="0"/>
        <v>1743.11</v>
      </c>
      <c r="I7" s="88">
        <f t="shared" si="0"/>
        <v>1248.3899999999999</v>
      </c>
      <c r="J7" s="88">
        <f t="shared" si="0"/>
        <v>836.63</v>
      </c>
    </row>
    <row r="8" spans="2:10" x14ac:dyDescent="0.25">
      <c r="B8" s="85" t="s">
        <v>105</v>
      </c>
      <c r="C8" s="85" t="s">
        <v>106</v>
      </c>
      <c r="D8" s="91">
        <f>SUM(E8:J8)</f>
        <v>179.58</v>
      </c>
      <c r="E8" s="86">
        <v>179.58</v>
      </c>
      <c r="F8" s="19"/>
      <c r="G8" s="19"/>
      <c r="H8" s="19"/>
      <c r="I8" s="19"/>
      <c r="J8" s="19"/>
    </row>
    <row r="9" spans="2:10" x14ac:dyDescent="0.25">
      <c r="B9" s="85" t="s">
        <v>107</v>
      </c>
      <c r="C9" s="85" t="s">
        <v>108</v>
      </c>
      <c r="D9" s="91">
        <f t="shared" ref="D9:D16" si="1">SUM(E9:J9)</f>
        <v>25.62</v>
      </c>
      <c r="E9" s="86">
        <v>25.62</v>
      </c>
      <c r="F9" s="18"/>
      <c r="G9" s="18"/>
      <c r="H9" s="18"/>
      <c r="I9" s="18"/>
      <c r="J9" s="18"/>
    </row>
    <row r="10" spans="2:10" x14ac:dyDescent="0.25">
      <c r="B10" s="85" t="s">
        <v>109</v>
      </c>
      <c r="C10" s="85" t="s">
        <v>110</v>
      </c>
      <c r="D10" s="91">
        <f t="shared" si="1"/>
        <v>1191.2400000000002</v>
      </c>
      <c r="E10" s="86">
        <v>148.61000000000001</v>
      </c>
      <c r="F10" s="18">
        <v>423.82</v>
      </c>
      <c r="G10" s="18"/>
      <c r="H10" s="86">
        <v>316.42</v>
      </c>
      <c r="I10" s="86">
        <v>302.39</v>
      </c>
      <c r="J10" s="86"/>
    </row>
    <row r="11" spans="2:10" x14ac:dyDescent="0.25">
      <c r="B11" s="85" t="s">
        <v>111</v>
      </c>
      <c r="C11" s="85" t="s">
        <v>112</v>
      </c>
      <c r="D11" s="91">
        <f t="shared" si="1"/>
        <v>1136.0300000000002</v>
      </c>
      <c r="E11" s="86">
        <v>339.97</v>
      </c>
      <c r="F11" s="19">
        <v>155.12</v>
      </c>
      <c r="G11" s="19"/>
      <c r="H11" s="86">
        <v>314.83</v>
      </c>
      <c r="I11" s="86">
        <v>159.97999999999999</v>
      </c>
      <c r="J11" s="86">
        <v>166.13</v>
      </c>
    </row>
    <row r="12" spans="2:10" x14ac:dyDescent="0.25">
      <c r="B12" s="85" t="s">
        <v>113</v>
      </c>
      <c r="C12" s="85" t="s">
        <v>120</v>
      </c>
      <c r="D12" s="91">
        <f t="shared" si="1"/>
        <v>5080.62</v>
      </c>
      <c r="E12" s="86">
        <v>3637.93</v>
      </c>
      <c r="F12" s="19">
        <v>110.33</v>
      </c>
      <c r="G12" s="19"/>
      <c r="H12" s="86">
        <v>1111.8599999999999</v>
      </c>
      <c r="I12" s="86">
        <v>0</v>
      </c>
      <c r="J12" s="86">
        <v>220.5</v>
      </c>
    </row>
    <row r="13" spans="2:10" x14ac:dyDescent="0.25">
      <c r="B13" s="85" t="s">
        <v>121</v>
      </c>
      <c r="C13" s="85" t="s">
        <v>122</v>
      </c>
      <c r="D13" s="91">
        <f t="shared" si="1"/>
        <v>1236.02</v>
      </c>
      <c r="E13" s="86">
        <v>0</v>
      </c>
      <c r="F13" s="18"/>
      <c r="G13" s="18"/>
      <c r="H13" s="86"/>
      <c r="I13" s="86">
        <v>786.02</v>
      </c>
      <c r="J13" s="86">
        <v>450</v>
      </c>
    </row>
    <row r="14" spans="2:10" x14ac:dyDescent="0.25">
      <c r="B14" s="85" t="s">
        <v>114</v>
      </c>
      <c r="C14" s="85" t="s">
        <v>115</v>
      </c>
      <c r="D14" s="91">
        <f t="shared" si="1"/>
        <v>2792.6</v>
      </c>
      <c r="E14" s="86">
        <v>605</v>
      </c>
      <c r="F14" s="18"/>
      <c r="G14" s="86">
        <v>2187.6</v>
      </c>
      <c r="H14" s="18"/>
      <c r="I14" s="18"/>
      <c r="J14" s="18"/>
    </row>
    <row r="15" spans="2:10" x14ac:dyDescent="0.25">
      <c r="B15" s="85" t="s">
        <v>116</v>
      </c>
      <c r="C15" s="85" t="s">
        <v>117</v>
      </c>
      <c r="D15" s="91">
        <f t="shared" si="1"/>
        <v>640</v>
      </c>
      <c r="E15" s="86">
        <v>140</v>
      </c>
      <c r="F15" s="18"/>
      <c r="G15" s="86">
        <v>500</v>
      </c>
      <c r="H15" s="18"/>
      <c r="I15" s="18"/>
      <c r="J15" s="18"/>
    </row>
    <row r="16" spans="2:10" x14ac:dyDescent="0.25">
      <c r="B16" s="85" t="s">
        <v>123</v>
      </c>
      <c r="C16" s="85" t="s">
        <v>124</v>
      </c>
      <c r="D16" s="91">
        <f t="shared" si="1"/>
        <v>376.13</v>
      </c>
      <c r="E16" s="86">
        <v>0</v>
      </c>
      <c r="F16" s="18"/>
      <c r="G16" s="86">
        <v>376.13</v>
      </c>
      <c r="H16" s="18"/>
      <c r="I16" s="18"/>
      <c r="J16" s="18"/>
    </row>
  </sheetData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D9C82-B2BC-40A7-BC9F-E75A7D3B0604}">
  <sheetPr>
    <tabColor rgb="FF00B0F0"/>
    <pageSetUpPr fitToPage="1"/>
  </sheetPr>
  <dimension ref="B1:T32"/>
  <sheetViews>
    <sheetView tabSelected="1" topLeftCell="A10" workbookViewId="0">
      <selection activeCell="C33" sqref="C33"/>
    </sheetView>
  </sheetViews>
  <sheetFormatPr defaultRowHeight="15" x14ac:dyDescent="0.25"/>
  <cols>
    <col min="1" max="1" width="2.140625" customWidth="1"/>
    <col min="2" max="2" width="3.5703125" customWidth="1"/>
    <col min="3" max="3" width="12.7109375" customWidth="1"/>
    <col min="4" max="4" width="13.85546875" style="1" customWidth="1"/>
    <col min="5" max="5" width="9.5703125" style="1" customWidth="1"/>
    <col min="6" max="6" width="10.5703125" style="1" customWidth="1"/>
    <col min="7" max="7" width="12.140625" style="1" customWidth="1"/>
    <col min="8" max="8" width="11.5703125" customWidth="1"/>
    <col min="9" max="9" width="9" style="1" customWidth="1"/>
    <col min="10" max="10" width="8.5703125" style="1" customWidth="1"/>
    <col min="11" max="11" width="9" customWidth="1"/>
    <col min="12" max="12" width="9.85546875" customWidth="1"/>
    <col min="13" max="14" width="9.7109375" customWidth="1"/>
    <col min="15" max="15" width="9.85546875" customWidth="1"/>
    <col min="16" max="16" width="9.140625" customWidth="1"/>
    <col min="17" max="17" width="10.140625" customWidth="1"/>
    <col min="18" max="18" width="9.5703125" customWidth="1"/>
    <col min="19" max="19" width="9" customWidth="1"/>
    <col min="20" max="20" width="10" customWidth="1"/>
  </cols>
  <sheetData>
    <row r="1" spans="2:20" x14ac:dyDescent="0.25">
      <c r="C1" t="s">
        <v>102</v>
      </c>
    </row>
    <row r="9" spans="2:20" ht="15.75" thickBot="1" x14ac:dyDescent="0.3"/>
    <row r="10" spans="2:20" ht="15.75" customHeight="1" thickBot="1" x14ac:dyDescent="0.3">
      <c r="L10" s="94" t="s">
        <v>103</v>
      </c>
      <c r="M10" s="95"/>
      <c r="N10" s="99" t="s">
        <v>62</v>
      </c>
      <c r="O10" s="100"/>
      <c r="P10" s="101"/>
      <c r="Q10" s="99" t="s">
        <v>59</v>
      </c>
      <c r="R10" s="100"/>
      <c r="S10" s="100"/>
      <c r="T10" s="101"/>
    </row>
    <row r="11" spans="2:20" s="21" customFormat="1" ht="89.25" customHeight="1" x14ac:dyDescent="0.25">
      <c r="B11" s="22"/>
      <c r="C11" s="22" t="s">
        <v>1</v>
      </c>
      <c r="D11" s="20" t="s">
        <v>42</v>
      </c>
      <c r="E11" s="20" t="s">
        <v>2</v>
      </c>
      <c r="F11" s="20" t="s">
        <v>43</v>
      </c>
      <c r="G11" s="20" t="s">
        <v>145</v>
      </c>
      <c r="H11" s="20" t="s">
        <v>35</v>
      </c>
      <c r="I11" s="20" t="s">
        <v>85</v>
      </c>
      <c r="J11" s="20" t="s">
        <v>60</v>
      </c>
      <c r="K11" s="20" t="s">
        <v>61</v>
      </c>
      <c r="L11" s="34" t="s">
        <v>89</v>
      </c>
      <c r="M11" s="33" t="s">
        <v>86</v>
      </c>
      <c r="N11" s="84" t="s">
        <v>90</v>
      </c>
      <c r="O11" s="65" t="s">
        <v>91</v>
      </c>
      <c r="P11" s="66" t="s">
        <v>92</v>
      </c>
      <c r="Q11" s="58" t="s">
        <v>88</v>
      </c>
      <c r="R11" s="33" t="s">
        <v>87</v>
      </c>
      <c r="S11" s="34" t="s">
        <v>104</v>
      </c>
      <c r="T11" s="35" t="s">
        <v>101</v>
      </c>
    </row>
    <row r="12" spans="2:20" s="21" customFormat="1" ht="30" x14ac:dyDescent="0.25">
      <c r="B12" s="22"/>
      <c r="C12" s="22"/>
      <c r="D12" s="20"/>
      <c r="E12" s="20"/>
      <c r="F12" s="20"/>
      <c r="G12" s="20"/>
      <c r="H12" s="20"/>
      <c r="I12" s="20"/>
      <c r="J12" s="20"/>
      <c r="K12" s="29"/>
      <c r="L12" s="29"/>
      <c r="M12" s="67" t="s">
        <v>55</v>
      </c>
      <c r="N12" s="67" t="s">
        <v>55</v>
      </c>
      <c r="O12" s="20" t="s">
        <v>55</v>
      </c>
      <c r="P12" s="68" t="s">
        <v>55</v>
      </c>
      <c r="Q12" s="59"/>
      <c r="R12" s="67" t="s">
        <v>55</v>
      </c>
      <c r="S12" s="29"/>
      <c r="T12" s="31"/>
    </row>
    <row r="13" spans="2:20" s="21" customFormat="1" ht="17.25" customHeight="1" thickBot="1" x14ac:dyDescent="0.3">
      <c r="B13" s="22"/>
      <c r="C13" s="22"/>
      <c r="D13" s="20"/>
      <c r="E13" s="20"/>
      <c r="F13" s="20"/>
      <c r="G13" s="20"/>
      <c r="H13" s="20"/>
      <c r="I13" s="20"/>
      <c r="J13" s="20"/>
      <c r="K13" s="29"/>
      <c r="L13" s="29"/>
      <c r="M13" s="108">
        <v>38</v>
      </c>
      <c r="N13" s="69">
        <f>+F26</f>
        <v>29.84</v>
      </c>
      <c r="O13" s="28">
        <f>+F27</f>
        <v>53.71</v>
      </c>
      <c r="P13" s="70">
        <f>+F28</f>
        <v>17.55294117647059</v>
      </c>
      <c r="Q13" s="59"/>
      <c r="R13" s="69">
        <v>64.06</v>
      </c>
      <c r="S13" s="29"/>
      <c r="T13" s="31"/>
    </row>
    <row r="14" spans="2:20" ht="31.5" customHeight="1" thickBot="1" x14ac:dyDescent="0.3">
      <c r="B14" s="36"/>
      <c r="C14" s="36"/>
      <c r="D14" s="93" t="s">
        <v>5</v>
      </c>
      <c r="E14" s="37"/>
      <c r="F14" s="37"/>
      <c r="G14" s="37"/>
      <c r="H14" s="37"/>
      <c r="I14" s="37"/>
      <c r="J14" s="37"/>
      <c r="K14" s="38"/>
      <c r="L14" s="38"/>
      <c r="M14" s="36"/>
      <c r="N14" s="115" t="s">
        <v>63</v>
      </c>
      <c r="O14" s="116"/>
      <c r="P14" s="117"/>
      <c r="Q14" s="60"/>
      <c r="R14" s="36"/>
      <c r="S14" s="38"/>
      <c r="T14" s="39"/>
    </row>
    <row r="15" spans="2:20" x14ac:dyDescent="0.25">
      <c r="B15" s="40">
        <v>1</v>
      </c>
      <c r="C15" s="42" t="s">
        <v>11</v>
      </c>
      <c r="D15" s="41">
        <f>+'KS ČV'!C12</f>
        <v>61662.64</v>
      </c>
      <c r="E15" s="41">
        <v>3</v>
      </c>
      <c r="F15" s="41">
        <f t="shared" ref="F15:F19" si="0">D15*E15/100</f>
        <v>1849.8791999999999</v>
      </c>
      <c r="G15" s="41">
        <f>+'KS ČV'!C18</f>
        <v>5076.71</v>
      </c>
      <c r="H15" s="41">
        <f>+F15+G15</f>
        <v>6926.5892000000003</v>
      </c>
      <c r="I15" s="41">
        <f>+F15/(N15+O15*$O$24+P15*$P$24)</f>
        <v>5.460660948081264</v>
      </c>
      <c r="J15" s="41">
        <f>+G15/(N15+O15*$O$24+P15*$P$24)</f>
        <v>14.985947213057823</v>
      </c>
      <c r="K15" s="41">
        <f>+H15/(N15+O15*$O$24+P15*$P$24)</f>
        <v>20.446608161139089</v>
      </c>
      <c r="L15" s="43">
        <f>+'KS ČV'!C24</f>
        <v>5759</v>
      </c>
      <c r="M15" s="41">
        <f>+'KS ČV'!C25</f>
        <v>228</v>
      </c>
      <c r="N15" s="71">
        <f>+'KS ČV'!C38</f>
        <v>337</v>
      </c>
      <c r="O15" s="41">
        <f>+'KS ČV'!C39</f>
        <v>1</v>
      </c>
      <c r="P15" s="72">
        <f>+'KS ČV'!C48</f>
        <v>0</v>
      </c>
      <c r="Q15" s="61">
        <f>+'KS ČV'!E49</f>
        <v>10109.789999999999</v>
      </c>
      <c r="R15" s="41">
        <f>+'KS ČV'!C32</f>
        <v>384.36</v>
      </c>
      <c r="S15" s="43">
        <f>+Q15+R15</f>
        <v>10494.15</v>
      </c>
      <c r="T15" s="44">
        <f t="shared" ref="T15:T20" si="1">+S15-H15</f>
        <v>3567.5607999999993</v>
      </c>
    </row>
    <row r="16" spans="2:20" x14ac:dyDescent="0.25">
      <c r="B16" s="45">
        <v>2</v>
      </c>
      <c r="C16" s="18" t="s">
        <v>16</v>
      </c>
      <c r="D16" s="19">
        <f>+'KS DOLE'!C6</f>
        <v>230342.44</v>
      </c>
      <c r="E16" s="19">
        <v>3</v>
      </c>
      <c r="F16" s="19">
        <f t="shared" si="0"/>
        <v>6910.2732000000005</v>
      </c>
      <c r="G16" s="19">
        <f>+'KS DOLE'!C13</f>
        <v>689.27</v>
      </c>
      <c r="H16" s="19">
        <f t="shared" ref="H16:H19" si="2">+F16+G16</f>
        <v>7599.5432000000001</v>
      </c>
      <c r="I16" s="19">
        <f>+F16/(N16+O16*$O$24+P16*$P$24)</f>
        <v>76.780813333333342</v>
      </c>
      <c r="J16" s="19">
        <f>+G16/(N16+O16*$O$24+P16*$P$24)</f>
        <v>7.6585555555555551</v>
      </c>
      <c r="K16" s="30">
        <f>+H16/(N16+O16*$O$24+P16*$P$24)</f>
        <v>84.439368888888893</v>
      </c>
      <c r="L16" s="30">
        <f>+'KS DOLE'!C17</f>
        <v>1530</v>
      </c>
      <c r="M16" s="19">
        <f>+'KS DOLE'!C19</f>
        <v>114</v>
      </c>
      <c r="N16" s="73">
        <f>+'KS DOLE'!C30</f>
        <v>90</v>
      </c>
      <c r="O16" s="19">
        <f>+'KS DOLE'!C31</f>
        <v>0</v>
      </c>
      <c r="P16" s="74"/>
      <c r="Q16" s="62">
        <f>+'KS DOLE'!E40</f>
        <v>2685.6</v>
      </c>
      <c r="R16" s="19">
        <f>+'KS DOLE'!C25</f>
        <v>192.18</v>
      </c>
      <c r="S16" s="30">
        <f t="shared" ref="S16:S19" si="3">+Q16+R16</f>
        <v>2877.7799999999997</v>
      </c>
      <c r="T16" s="32">
        <f t="shared" si="1"/>
        <v>-4721.7632000000003</v>
      </c>
    </row>
    <row r="17" spans="2:20" x14ac:dyDescent="0.25">
      <c r="B17" s="45">
        <v>3</v>
      </c>
      <c r="C17" s="18" t="s">
        <v>17</v>
      </c>
      <c r="D17" s="19">
        <f>+'KS Ledine'!C8</f>
        <v>106276.65</v>
      </c>
      <c r="E17" s="19">
        <v>3</v>
      </c>
      <c r="F17" s="19">
        <f t="shared" si="0"/>
        <v>3188.2994999999996</v>
      </c>
      <c r="G17" s="19">
        <f>+'KS Ledine'!C17</f>
        <v>4806.84</v>
      </c>
      <c r="H17" s="19">
        <f t="shared" si="2"/>
        <v>7995.1394999999993</v>
      </c>
      <c r="I17" s="19">
        <f>+F17/(N17+O17*$O$24+P17*$P$24)</f>
        <v>16.67725892307692</v>
      </c>
      <c r="J17" s="19">
        <f>+G17/(N17+O17*$O$24+P17*$P$24)</f>
        <v>25.14347076923077</v>
      </c>
      <c r="K17" s="30">
        <f>+H17/(N17+O17*$O$24+P17*$P$24)</f>
        <v>41.820729692307687</v>
      </c>
      <c r="L17" s="30">
        <f>+'KS Ledine'!C22</f>
        <v>3250</v>
      </c>
      <c r="M17" s="19">
        <f>+'KS Ledine'!C24</f>
        <v>190</v>
      </c>
      <c r="N17" s="73">
        <f>+'KS Ledine'!C36</f>
        <v>110</v>
      </c>
      <c r="O17" s="19">
        <f>+'KS Ledine'!C37</f>
        <v>46</v>
      </c>
      <c r="P17" s="74"/>
      <c r="Q17" s="62">
        <f>+'KS Ledine'!E46</f>
        <v>5753.0599999999995</v>
      </c>
      <c r="R17" s="19">
        <f>+'KS Ledine'!C30</f>
        <v>320.3</v>
      </c>
      <c r="S17" s="30">
        <f t="shared" si="3"/>
        <v>6073.36</v>
      </c>
      <c r="T17" s="32">
        <f t="shared" si="1"/>
        <v>-1921.7794999999996</v>
      </c>
    </row>
    <row r="18" spans="2:20" x14ac:dyDescent="0.25">
      <c r="B18" s="45">
        <v>4</v>
      </c>
      <c r="C18" s="18" t="s">
        <v>23</v>
      </c>
      <c r="D18" s="19">
        <f>+'KS Vojsko'!C8</f>
        <v>43919.42</v>
      </c>
      <c r="E18" s="19">
        <v>3</v>
      </c>
      <c r="F18" s="19">
        <f t="shared" si="0"/>
        <v>1317.5826000000002</v>
      </c>
      <c r="G18" s="19">
        <f>+'KS Vojsko'!C16</f>
        <v>1248.3900000000001</v>
      </c>
      <c r="H18" s="19">
        <f t="shared" si="2"/>
        <v>2565.9726000000001</v>
      </c>
      <c r="I18" s="19">
        <f>+F18/(N18+O18*$O$24+P18*$P$24)</f>
        <v>10.623146407398625</v>
      </c>
      <c r="J18" s="19">
        <f>+G18/(N18+O18*$O$24+P18*$P$24)</f>
        <v>10.065273891391985</v>
      </c>
      <c r="K18" s="30">
        <f>+H18/(N18+O18*$O$24+P18*$P$24)</f>
        <v>20.688420298790611</v>
      </c>
      <c r="L18" s="30">
        <f>+'KS Vojsko'!C21</f>
        <v>2108.5</v>
      </c>
      <c r="M18" s="19">
        <f>+'KS Vojsko'!C23</f>
        <v>0</v>
      </c>
      <c r="N18" s="73">
        <f>+'KS Vojsko'!C35</f>
        <v>90.5</v>
      </c>
      <c r="O18" s="19">
        <f>+'KS Vojsko'!C36</f>
        <v>18</v>
      </c>
      <c r="P18" s="74">
        <f>+'KS Vojsko'!C37</f>
        <v>3</v>
      </c>
      <c r="Q18" s="62">
        <f>+'KS Vojsko'!E45</f>
        <v>3719.9588235294118</v>
      </c>
      <c r="R18" s="19">
        <f>+'KS Vojsko'!C23</f>
        <v>0</v>
      </c>
      <c r="S18" s="30">
        <f t="shared" si="3"/>
        <v>3719.9588235294118</v>
      </c>
      <c r="T18" s="32">
        <f t="shared" si="1"/>
        <v>1153.9862235294117</v>
      </c>
    </row>
    <row r="19" spans="2:20" ht="15.75" thickBot="1" x14ac:dyDescent="0.3">
      <c r="B19" s="46">
        <v>5</v>
      </c>
      <c r="C19" s="48" t="s">
        <v>24</v>
      </c>
      <c r="D19" s="47">
        <f>+'KS  Zavratec'!C8</f>
        <v>0</v>
      </c>
      <c r="E19" s="47">
        <v>3</v>
      </c>
      <c r="F19" s="47">
        <f t="shared" si="0"/>
        <v>0</v>
      </c>
      <c r="G19" s="47">
        <f>+'KS  Zavratec'!C14</f>
        <v>836.63</v>
      </c>
      <c r="H19" s="47">
        <f t="shared" si="2"/>
        <v>836.63</v>
      </c>
      <c r="I19" s="47">
        <f>+F19/(N19+O19*$O$24+P19*$P$24)</f>
        <v>0</v>
      </c>
      <c r="J19" s="47">
        <f>+G19/(N19+O19*$O$24+P19*$P$24)</f>
        <v>15.785471698113207</v>
      </c>
      <c r="K19" s="49">
        <f>+H19/(N19+O19*$O$24+P19*$P$24)</f>
        <v>15.785471698113207</v>
      </c>
      <c r="L19" s="49">
        <f>+'KS  Zavratec'!C19</f>
        <v>901</v>
      </c>
      <c r="M19" s="47">
        <f>+'KS  Zavratec'!C21</f>
        <v>0</v>
      </c>
      <c r="N19" s="75">
        <f>+'KS  Zavratec'!C33</f>
        <v>53</v>
      </c>
      <c r="O19" s="47">
        <f>+'KS  Zavratec'!C34</f>
        <v>0</v>
      </c>
      <c r="P19" s="76"/>
      <c r="Q19" s="63">
        <f>+'KS  Zavratec'!E44</f>
        <v>1581.52</v>
      </c>
      <c r="R19" s="47">
        <f>+'KS  Zavratec'!C21</f>
        <v>0</v>
      </c>
      <c r="S19" s="49">
        <f t="shared" si="3"/>
        <v>1581.52</v>
      </c>
      <c r="T19" s="50">
        <f t="shared" si="1"/>
        <v>744.89</v>
      </c>
    </row>
    <row r="20" spans="2:20" s="23" customFormat="1" ht="15.75" thickBot="1" x14ac:dyDescent="0.3">
      <c r="B20" s="52"/>
      <c r="C20" s="52" t="s">
        <v>0</v>
      </c>
      <c r="D20" s="53">
        <f>SUM(D15:D19)</f>
        <v>442201.14999999997</v>
      </c>
      <c r="E20" s="53"/>
      <c r="F20" s="53">
        <f>SUM(F15:F19)</f>
        <v>13266.0345</v>
      </c>
      <c r="G20" s="53">
        <f>SUM(G15:G19)</f>
        <v>12657.839999999998</v>
      </c>
      <c r="H20" s="53">
        <f>SUM(H15:H19)</f>
        <v>25923.874500000002</v>
      </c>
      <c r="I20" s="53">
        <f>+F20/N22</f>
        <v>16.645576004723768</v>
      </c>
      <c r="J20" s="53">
        <f>+G20/N22</f>
        <v>15.882443074879136</v>
      </c>
      <c r="K20" s="54">
        <f>+H20/N22</f>
        <v>32.528019079602906</v>
      </c>
      <c r="L20" s="54">
        <f>SUM(L15:L19)</f>
        <v>13548.5</v>
      </c>
      <c r="M20" s="53">
        <f>SUM(M15:M19)</f>
        <v>532</v>
      </c>
      <c r="N20" s="77">
        <f t="shared" ref="N20:P20" si="4">SUM(N15:N19)</f>
        <v>680.5</v>
      </c>
      <c r="O20" s="53">
        <f t="shared" si="4"/>
        <v>65</v>
      </c>
      <c r="P20" s="78">
        <f t="shared" si="4"/>
        <v>3</v>
      </c>
      <c r="Q20" s="64">
        <f>SUM(Q15:Q19)</f>
        <v>23849.928823529408</v>
      </c>
      <c r="R20" s="53">
        <f>SUM(R15:R19)</f>
        <v>896.83999999999992</v>
      </c>
      <c r="S20" s="54">
        <f>+R20+Q20</f>
        <v>24746.768823529408</v>
      </c>
      <c r="T20" s="55">
        <f t="shared" si="1"/>
        <v>-1177.1056764705936</v>
      </c>
    </row>
    <row r="21" spans="2:20" x14ac:dyDescent="0.25">
      <c r="N21" s="102">
        <f>+N20+O20+P20</f>
        <v>748.5</v>
      </c>
      <c r="O21" s="103"/>
      <c r="P21" s="104"/>
      <c r="Q21" t="s">
        <v>93</v>
      </c>
      <c r="S21" s="1"/>
      <c r="T21" s="1"/>
    </row>
    <row r="22" spans="2:20" x14ac:dyDescent="0.25">
      <c r="N22" s="106">
        <f>+N20+O20*O24+P20*P24</f>
        <v>796.97058823529414</v>
      </c>
      <c r="O22" s="105"/>
      <c r="P22" s="107"/>
      <c r="Q22" t="s">
        <v>100</v>
      </c>
      <c r="S22" s="1"/>
      <c r="T22" s="1"/>
    </row>
    <row r="23" spans="2:20" x14ac:dyDescent="0.25">
      <c r="N23" s="96" t="s">
        <v>94</v>
      </c>
      <c r="O23" s="97"/>
      <c r="P23" s="98"/>
      <c r="S23" s="1"/>
      <c r="T23" s="1"/>
    </row>
    <row r="24" spans="2:20" ht="15.75" thickBot="1" x14ac:dyDescent="0.3">
      <c r="N24" s="75">
        <f>+H26</f>
        <v>1</v>
      </c>
      <c r="O24" s="47">
        <f>+E27</f>
        <v>1.7647058823529411</v>
      </c>
      <c r="P24" s="76">
        <f>+H28</f>
        <v>0.58823529411764708</v>
      </c>
    </row>
    <row r="25" spans="2:20" ht="60.75" customHeight="1" x14ac:dyDescent="0.25">
      <c r="C25" s="7" t="s">
        <v>44</v>
      </c>
      <c r="D25" s="25" t="s">
        <v>53</v>
      </c>
      <c r="E25" s="19" t="s">
        <v>54</v>
      </c>
      <c r="F25" s="26" t="s">
        <v>83</v>
      </c>
      <c r="G25" s="25" t="s">
        <v>56</v>
      </c>
      <c r="H25" s="19" t="s">
        <v>54</v>
      </c>
      <c r="I25" s="51"/>
      <c r="J25" s="51"/>
    </row>
    <row r="26" spans="2:20" x14ac:dyDescent="0.25">
      <c r="C26" s="6" t="s">
        <v>50</v>
      </c>
      <c r="D26" s="25">
        <v>17</v>
      </c>
      <c r="E26" s="19">
        <v>1</v>
      </c>
      <c r="F26" s="27">
        <v>29.84</v>
      </c>
      <c r="G26" s="19">
        <f>+(F26-D26)/D26*100</f>
        <v>75.529411764705884</v>
      </c>
      <c r="H26" s="19">
        <v>1</v>
      </c>
    </row>
    <row r="27" spans="2:20" ht="24.75" x14ac:dyDescent="0.25">
      <c r="C27" s="6" t="s">
        <v>51</v>
      </c>
      <c r="D27" s="25">
        <v>30</v>
      </c>
      <c r="E27" s="19">
        <f>+D27/D26</f>
        <v>1.7647058823529411</v>
      </c>
      <c r="F27" s="27">
        <v>53.71</v>
      </c>
      <c r="G27" s="19">
        <f t="shared" ref="G27:G28" si="5">+(F27-D27)/D27*100</f>
        <v>79.033333333333331</v>
      </c>
      <c r="H27" s="19">
        <f>+F27/F26</f>
        <v>1.7999329758713136</v>
      </c>
    </row>
    <row r="28" spans="2:20" x14ac:dyDescent="0.25">
      <c r="C28" s="6" t="s">
        <v>154</v>
      </c>
      <c r="D28" s="25">
        <v>10</v>
      </c>
      <c r="E28" s="82">
        <f>+D28/D26</f>
        <v>0.58823529411764708</v>
      </c>
      <c r="F28" s="83">
        <f>+F26*E28</f>
        <v>17.55294117647059</v>
      </c>
      <c r="G28" s="19">
        <f t="shared" si="5"/>
        <v>75.529411764705898</v>
      </c>
      <c r="H28" s="82">
        <f>+F28/F26</f>
        <v>0.58823529411764708</v>
      </c>
    </row>
    <row r="29" spans="2:20" x14ac:dyDescent="0.25">
      <c r="O29" s="1"/>
    </row>
    <row r="31" spans="2:20" x14ac:dyDescent="0.25">
      <c r="B31" t="s">
        <v>28</v>
      </c>
      <c r="C31" t="s">
        <v>84</v>
      </c>
    </row>
    <row r="32" spans="2:20" x14ac:dyDescent="0.25">
      <c r="B32" t="s">
        <v>155</v>
      </c>
      <c r="C32" t="s">
        <v>156</v>
      </c>
    </row>
  </sheetData>
  <mergeCells count="7">
    <mergeCell ref="L10:M10"/>
    <mergeCell ref="N21:P21"/>
    <mergeCell ref="N23:P23"/>
    <mergeCell ref="Q10:T10"/>
    <mergeCell ref="N10:P10"/>
    <mergeCell ref="N14:P14"/>
    <mergeCell ref="N22:P22"/>
  </mergeCells>
  <pageMargins left="0.25" right="0.25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7D789-F248-4428-881B-8E7DBA7E0786}">
  <sheetPr>
    <pageSetUpPr fitToPage="1"/>
  </sheetPr>
  <dimension ref="A1:I49"/>
  <sheetViews>
    <sheetView zoomScale="118" zoomScaleNormal="118" workbookViewId="0">
      <selection activeCell="C22" sqref="C22"/>
    </sheetView>
  </sheetViews>
  <sheetFormatPr defaultRowHeight="12" x14ac:dyDescent="0.2"/>
  <cols>
    <col min="1" max="1" width="10.85546875" style="79" customWidth="1"/>
    <col min="2" max="2" width="36.140625" style="3" customWidth="1"/>
    <col min="3" max="3" width="9.28515625" style="4" customWidth="1"/>
    <col min="4" max="4" width="10.28515625" style="4" customWidth="1"/>
    <col min="5" max="5" width="11.85546875" style="4" customWidth="1"/>
    <col min="6" max="6" width="17.7109375" style="4" customWidth="1"/>
    <col min="7" max="7" width="19.140625" style="3" customWidth="1"/>
    <col min="8" max="9" width="9.140625" style="4"/>
    <col min="10" max="16384" width="9.140625" style="2"/>
  </cols>
  <sheetData>
    <row r="1" spans="1:6" ht="12.75" thickBot="1" x14ac:dyDescent="0.25"/>
    <row r="2" spans="1:6" ht="24.75" thickBot="1" x14ac:dyDescent="0.25">
      <c r="B2" s="15" t="s">
        <v>12</v>
      </c>
    </row>
    <row r="3" spans="1:6" x14ac:dyDescent="0.2">
      <c r="B3" s="3" t="s">
        <v>70</v>
      </c>
      <c r="C3" s="3"/>
      <c r="D3" s="3"/>
      <c r="E3" s="3"/>
      <c r="F3" s="3"/>
    </row>
    <row r="4" spans="1:6" ht="36" x14ac:dyDescent="0.2">
      <c r="A4" s="80" t="s">
        <v>3</v>
      </c>
      <c r="B4" s="6" t="s">
        <v>4</v>
      </c>
      <c r="C4" s="6" t="s">
        <v>6</v>
      </c>
      <c r="D4" s="6" t="s">
        <v>7</v>
      </c>
      <c r="E4" s="6" t="s">
        <v>8</v>
      </c>
      <c r="F4" s="3"/>
    </row>
    <row r="5" spans="1:6" ht="24" x14ac:dyDescent="0.2">
      <c r="A5" s="13" t="s">
        <v>9</v>
      </c>
      <c r="B5" s="11" t="s">
        <v>10</v>
      </c>
      <c r="C5" s="12">
        <v>31753</v>
      </c>
      <c r="D5" s="12">
        <v>9797.01</v>
      </c>
      <c r="E5" s="12">
        <f>+C5-D5</f>
        <v>21955.989999999998</v>
      </c>
      <c r="F5" s="3"/>
    </row>
    <row r="6" spans="1:6" ht="24" x14ac:dyDescent="0.2">
      <c r="A6" s="13" t="s">
        <v>65</v>
      </c>
      <c r="B6" s="11" t="s">
        <v>66</v>
      </c>
      <c r="C6" s="12">
        <v>438.36</v>
      </c>
      <c r="D6" s="12">
        <f>+C6</f>
        <v>438.36</v>
      </c>
      <c r="E6" s="12">
        <f>+C6-D6</f>
        <v>0</v>
      </c>
      <c r="F6" s="3"/>
    </row>
    <row r="7" spans="1:6" x14ac:dyDescent="0.2">
      <c r="A7" s="17"/>
      <c r="B7" s="9" t="s">
        <v>0</v>
      </c>
      <c r="C7" s="10">
        <f>SUM(C5:C6)</f>
        <v>32191.360000000001</v>
      </c>
      <c r="D7" s="10">
        <f t="shared" ref="D7:E7" si="0">SUM(D5:D6)</f>
        <v>10235.370000000001</v>
      </c>
      <c r="E7" s="10">
        <f t="shared" si="0"/>
        <v>21955.989999999998</v>
      </c>
    </row>
    <row r="8" spans="1:6" x14ac:dyDescent="0.2">
      <c r="B8" s="3" t="s">
        <v>71</v>
      </c>
      <c r="C8" s="4">
        <f>+C5*0.03</f>
        <v>952.58999999999992</v>
      </c>
    </row>
    <row r="9" spans="1:6" x14ac:dyDescent="0.2">
      <c r="A9" s="79" t="s">
        <v>81</v>
      </c>
    </row>
    <row r="10" spans="1:6" ht="24" x14ac:dyDescent="0.2">
      <c r="A10" s="13" t="s">
        <v>9</v>
      </c>
      <c r="B10" s="11" t="s">
        <v>10</v>
      </c>
      <c r="C10" s="12">
        <v>31753</v>
      </c>
    </row>
    <row r="11" spans="1:6" x14ac:dyDescent="0.2">
      <c r="A11" s="13" t="s">
        <v>68</v>
      </c>
      <c r="B11" s="11" t="s">
        <v>69</v>
      </c>
      <c r="C11" s="12">
        <f>29124.2+785.44</f>
        <v>29909.64</v>
      </c>
      <c r="F11" s="3"/>
    </row>
    <row r="12" spans="1:6" x14ac:dyDescent="0.2">
      <c r="B12" s="14" t="s">
        <v>64</v>
      </c>
      <c r="C12" s="10">
        <f>+C10+C11</f>
        <v>61662.64</v>
      </c>
    </row>
    <row r="14" spans="1:6" ht="11.25" customHeight="1" x14ac:dyDescent="0.2">
      <c r="A14" s="17"/>
      <c r="B14" s="6" t="s">
        <v>31</v>
      </c>
      <c r="C14" s="8">
        <v>0.03</v>
      </c>
      <c r="F14" s="2"/>
    </row>
    <row r="15" spans="1:6" x14ac:dyDescent="0.2">
      <c r="A15" s="17"/>
      <c r="B15" s="6" t="s">
        <v>30</v>
      </c>
      <c r="C15" s="8">
        <f>+C12*C14</f>
        <v>1849.8791999999999</v>
      </c>
    </row>
    <row r="16" spans="1:6" ht="12.75" thickBot="1" x14ac:dyDescent="0.25"/>
    <row r="17" spans="1:4" ht="12.75" thickBot="1" x14ac:dyDescent="0.25">
      <c r="A17" s="122" t="s">
        <v>72</v>
      </c>
      <c r="C17" s="81">
        <v>2023</v>
      </c>
      <c r="D17" s="81" t="s">
        <v>74</v>
      </c>
    </row>
    <row r="18" spans="1:4" x14ac:dyDescent="0.2">
      <c r="A18" s="121" t="s">
        <v>73</v>
      </c>
      <c r="B18" s="6" t="s">
        <v>76</v>
      </c>
      <c r="C18" s="24">
        <v>5076.71</v>
      </c>
      <c r="D18" s="8">
        <v>3621.21</v>
      </c>
    </row>
    <row r="19" spans="1:4" x14ac:dyDescent="0.2">
      <c r="A19" s="17"/>
      <c r="B19" s="6"/>
      <c r="C19" s="8"/>
    </row>
    <row r="20" spans="1:4" x14ac:dyDescent="0.2">
      <c r="B20" s="6" t="s">
        <v>35</v>
      </c>
      <c r="C20" s="4">
        <f>+C18+C15</f>
        <v>6926.5892000000003</v>
      </c>
    </row>
    <row r="21" spans="1:4" x14ac:dyDescent="0.2">
      <c r="A21" s="17"/>
      <c r="B21" s="6"/>
      <c r="C21" s="8"/>
    </row>
    <row r="22" spans="1:4" ht="24.75" thickBot="1" x14ac:dyDescent="0.25">
      <c r="A22" s="17"/>
      <c r="B22" s="6" t="s">
        <v>33</v>
      </c>
      <c r="C22" s="8">
        <f>+C20-C25</f>
        <v>6698.5892000000003</v>
      </c>
    </row>
    <row r="23" spans="1:4" ht="12.75" thickBot="1" x14ac:dyDescent="0.25">
      <c r="A23" s="120" t="s">
        <v>153</v>
      </c>
    </row>
    <row r="24" spans="1:4" x14ac:dyDescent="0.2">
      <c r="A24" s="17" t="s">
        <v>32</v>
      </c>
      <c r="B24" s="6" t="s">
        <v>95</v>
      </c>
      <c r="C24" s="56">
        <f>+E41</f>
        <v>5759</v>
      </c>
    </row>
    <row r="25" spans="1:4" x14ac:dyDescent="0.2">
      <c r="A25" s="17" t="s">
        <v>32</v>
      </c>
      <c r="B25" s="6" t="s">
        <v>96</v>
      </c>
      <c r="C25" s="8">
        <v>228</v>
      </c>
    </row>
    <row r="26" spans="1:4" x14ac:dyDescent="0.2">
      <c r="A26" s="17"/>
      <c r="B26" s="6" t="s">
        <v>146</v>
      </c>
      <c r="C26" s="8">
        <v>38</v>
      </c>
    </row>
    <row r="27" spans="1:4" x14ac:dyDescent="0.2">
      <c r="A27" s="17"/>
      <c r="B27" s="6" t="s">
        <v>34</v>
      </c>
      <c r="C27" s="8">
        <f>+C25/C26</f>
        <v>6</v>
      </c>
    </row>
    <row r="28" spans="1:4" x14ac:dyDescent="0.2">
      <c r="A28" s="17" t="s">
        <v>32</v>
      </c>
      <c r="B28" s="6" t="s">
        <v>39</v>
      </c>
      <c r="C28" s="8">
        <f>+C24+C25</f>
        <v>5987</v>
      </c>
    </row>
    <row r="29" spans="1:4" x14ac:dyDescent="0.2">
      <c r="A29" s="17"/>
      <c r="B29" s="6"/>
      <c r="C29" s="8"/>
    </row>
    <row r="30" spans="1:4" x14ac:dyDescent="0.2">
      <c r="A30" s="17"/>
      <c r="B30" s="6" t="s">
        <v>148</v>
      </c>
      <c r="C30" s="8">
        <v>64.06</v>
      </c>
    </row>
    <row r="31" spans="1:4" x14ac:dyDescent="0.2">
      <c r="A31" s="17"/>
      <c r="B31" s="6" t="s">
        <v>34</v>
      </c>
      <c r="C31" s="8">
        <f>+C27</f>
        <v>6</v>
      </c>
    </row>
    <row r="32" spans="1:4" ht="16.5" customHeight="1" x14ac:dyDescent="0.2">
      <c r="A32" s="17" t="s">
        <v>32</v>
      </c>
      <c r="B32" s="6" t="s">
        <v>149</v>
      </c>
      <c r="C32" s="8">
        <f>+C30*C31</f>
        <v>384.36</v>
      </c>
    </row>
    <row r="33" spans="1:6" x14ac:dyDescent="0.2">
      <c r="A33" s="17" t="s">
        <v>32</v>
      </c>
      <c r="B33" s="6" t="s">
        <v>152</v>
      </c>
      <c r="C33" s="56">
        <f>+E49</f>
        <v>10109.789999999999</v>
      </c>
    </row>
    <row r="34" spans="1:6" x14ac:dyDescent="0.2">
      <c r="A34" s="112" t="s">
        <v>32</v>
      </c>
      <c r="B34" s="113" t="s">
        <v>150</v>
      </c>
      <c r="C34" s="114">
        <f>+C32+C33</f>
        <v>10494.15</v>
      </c>
    </row>
    <row r="36" spans="1:6" ht="24" x14ac:dyDescent="0.2">
      <c r="B36" s="3" t="s">
        <v>75</v>
      </c>
    </row>
    <row r="37" spans="1:6" ht="29.25" customHeight="1" x14ac:dyDescent="0.2">
      <c r="B37" s="7" t="s">
        <v>44</v>
      </c>
      <c r="C37" s="8" t="s">
        <v>45</v>
      </c>
      <c r="D37" s="8" t="s">
        <v>46</v>
      </c>
      <c r="E37" s="6" t="s">
        <v>48</v>
      </c>
      <c r="F37" s="8" t="s">
        <v>49</v>
      </c>
    </row>
    <row r="38" spans="1:6" x14ac:dyDescent="0.2">
      <c r="B38" s="6" t="s">
        <v>50</v>
      </c>
      <c r="C38" s="8">
        <v>337</v>
      </c>
      <c r="D38" s="8">
        <v>17</v>
      </c>
      <c r="E38" s="8">
        <f>+C38*D38</f>
        <v>5729</v>
      </c>
      <c r="F38" s="8">
        <f>+E38*1.22</f>
        <v>6989.38</v>
      </c>
    </row>
    <row r="39" spans="1:6" x14ac:dyDescent="0.2">
      <c r="B39" s="6" t="s">
        <v>51</v>
      </c>
      <c r="C39" s="8">
        <v>1</v>
      </c>
      <c r="D39" s="8">
        <v>30</v>
      </c>
      <c r="E39" s="8">
        <f>+C39*D39</f>
        <v>30</v>
      </c>
      <c r="F39" s="8">
        <f>+E39*1.22</f>
        <v>36.6</v>
      </c>
    </row>
    <row r="40" spans="1:6" x14ac:dyDescent="0.2">
      <c r="B40" s="6" t="s">
        <v>52</v>
      </c>
      <c r="C40" s="8">
        <v>0</v>
      </c>
      <c r="D40" s="8">
        <v>10</v>
      </c>
      <c r="E40" s="8">
        <f>+C40*D40</f>
        <v>0</v>
      </c>
      <c r="F40" s="8">
        <f>+E40*1.22</f>
        <v>0</v>
      </c>
    </row>
    <row r="41" spans="1:6" x14ac:dyDescent="0.2">
      <c r="B41" s="6" t="s">
        <v>47</v>
      </c>
      <c r="C41" s="8">
        <f>SUM(C38:C40)</f>
        <v>338</v>
      </c>
      <c r="D41" s="8"/>
      <c r="E41" s="56">
        <f t="shared" ref="E41:F41" si="1">SUM(E38:E40)</f>
        <v>5759</v>
      </c>
      <c r="F41" s="8">
        <f t="shared" si="1"/>
        <v>7025.9800000000005</v>
      </c>
    </row>
    <row r="43" spans="1:6" ht="24" x14ac:dyDescent="0.2">
      <c r="B43" s="3" t="s">
        <v>97</v>
      </c>
    </row>
    <row r="45" spans="1:6" ht="36" x14ac:dyDescent="0.2">
      <c r="B45" s="7" t="s">
        <v>44</v>
      </c>
      <c r="C45" s="8" t="s">
        <v>45</v>
      </c>
      <c r="D45" s="8" t="s">
        <v>46</v>
      </c>
      <c r="E45" s="6" t="s">
        <v>48</v>
      </c>
      <c r="F45" s="8" t="s">
        <v>49</v>
      </c>
    </row>
    <row r="46" spans="1:6" x14ac:dyDescent="0.2">
      <c r="B46" s="6" t="s">
        <v>50</v>
      </c>
      <c r="C46" s="8">
        <v>337</v>
      </c>
      <c r="D46" s="8">
        <f>+'pokopališča-stare-nove cene'!F26</f>
        <v>29.84</v>
      </c>
      <c r="E46" s="8">
        <f>+C46*D46</f>
        <v>10056.08</v>
      </c>
      <c r="F46" s="8">
        <f>+E46*1.22</f>
        <v>12268.417599999999</v>
      </c>
    </row>
    <row r="47" spans="1:6" x14ac:dyDescent="0.2">
      <c r="B47" s="6" t="s">
        <v>51</v>
      </c>
      <c r="C47" s="8">
        <v>1</v>
      </c>
      <c r="D47" s="8">
        <f>+'pokopališča-stare-nove cene'!F27</f>
        <v>53.71</v>
      </c>
      <c r="E47" s="8">
        <f>+C47*D47</f>
        <v>53.71</v>
      </c>
      <c r="F47" s="8">
        <f>+E47*1.22</f>
        <v>65.526200000000003</v>
      </c>
    </row>
    <row r="48" spans="1:6" x14ac:dyDescent="0.2">
      <c r="B48" s="6" t="s">
        <v>52</v>
      </c>
      <c r="C48" s="8">
        <v>0</v>
      </c>
      <c r="D48" s="8">
        <f>+'pokopališča-stare-nove cene'!F28</f>
        <v>17.55294117647059</v>
      </c>
      <c r="E48" s="8">
        <f>+C48*D48</f>
        <v>0</v>
      </c>
      <c r="F48" s="8">
        <f>+E48*1.22</f>
        <v>0</v>
      </c>
    </row>
    <row r="49" spans="2:6" x14ac:dyDescent="0.2">
      <c r="B49" s="6" t="s">
        <v>47</v>
      </c>
      <c r="C49" s="8">
        <f>SUM(C46:C48)</f>
        <v>338</v>
      </c>
      <c r="D49" s="8"/>
      <c r="E49" s="56">
        <f t="shared" ref="E49:F49" si="2">SUM(E46:E48)</f>
        <v>10109.789999999999</v>
      </c>
      <c r="F49" s="8">
        <f t="shared" si="2"/>
        <v>12333.943799999999</v>
      </c>
    </row>
  </sheetData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BEFAC-6371-401B-9073-D5DF08A9C055}">
  <sheetPr>
    <pageSetUpPr fitToPage="1"/>
  </sheetPr>
  <dimension ref="A1:H40"/>
  <sheetViews>
    <sheetView topLeftCell="A4" workbookViewId="0">
      <selection activeCell="A16" sqref="A16:XFD16"/>
    </sheetView>
  </sheetViews>
  <sheetFormatPr defaultRowHeight="12" x14ac:dyDescent="0.2"/>
  <cols>
    <col min="1" max="1" width="8" style="2" customWidth="1"/>
    <col min="2" max="2" width="40.140625" style="3" customWidth="1"/>
    <col min="3" max="3" width="12.5703125" style="4" customWidth="1"/>
    <col min="4" max="4" width="10.28515625" style="4" customWidth="1"/>
    <col min="5" max="5" width="11.85546875" style="4" customWidth="1"/>
    <col min="6" max="6" width="14.85546875" style="4" customWidth="1"/>
    <col min="7" max="8" width="9.140625" style="4"/>
    <col min="9" max="16384" width="9.140625" style="2"/>
  </cols>
  <sheetData>
    <row r="1" spans="1:6" ht="12.75" thickBot="1" x14ac:dyDescent="0.25"/>
    <row r="2" spans="1:6" ht="24.75" thickBot="1" x14ac:dyDescent="0.25">
      <c r="B2" s="15" t="s">
        <v>15</v>
      </c>
    </row>
    <row r="3" spans="1:6" x14ac:dyDescent="0.2">
      <c r="B3" s="3" t="s">
        <v>70</v>
      </c>
      <c r="C3" s="3"/>
      <c r="D3" s="3"/>
      <c r="E3" s="3"/>
      <c r="F3" s="3"/>
    </row>
    <row r="4" spans="1:6" ht="36" x14ac:dyDescent="0.2">
      <c r="A4" s="5" t="s">
        <v>57</v>
      </c>
      <c r="B4" s="6" t="s">
        <v>4</v>
      </c>
      <c r="C4" s="6" t="s">
        <v>6</v>
      </c>
      <c r="D4" s="6" t="s">
        <v>7</v>
      </c>
      <c r="E4" s="6" t="s">
        <v>8</v>
      </c>
      <c r="F4" s="3"/>
    </row>
    <row r="5" spans="1:6" ht="24" x14ac:dyDescent="0.2">
      <c r="A5" s="13" t="s">
        <v>13</v>
      </c>
      <c r="B5" s="11" t="s">
        <v>14</v>
      </c>
      <c r="C5" s="12">
        <v>230342.44</v>
      </c>
      <c r="D5" s="12">
        <v>71982.5</v>
      </c>
      <c r="E5" s="12">
        <f>+C5-D5</f>
        <v>158359.94</v>
      </c>
    </row>
    <row r="6" spans="1:6" x14ac:dyDescent="0.2">
      <c r="A6" s="7"/>
      <c r="B6" s="14" t="s">
        <v>64</v>
      </c>
      <c r="C6" s="10">
        <f>SUM(C4:C5)</f>
        <v>230342.44</v>
      </c>
      <c r="D6" s="10">
        <f>SUM(D4:D5)</f>
        <v>71982.5</v>
      </c>
      <c r="E6" s="10">
        <f>SUM(E4:E5)</f>
        <v>158359.94</v>
      </c>
    </row>
    <row r="8" spans="1:6" ht="12" customHeight="1" x14ac:dyDescent="0.2"/>
    <row r="9" spans="1:6" x14ac:dyDescent="0.2">
      <c r="A9" s="7"/>
      <c r="B9" s="6" t="s">
        <v>31</v>
      </c>
      <c r="C9" s="8">
        <v>0.03</v>
      </c>
    </row>
    <row r="10" spans="1:6" x14ac:dyDescent="0.2">
      <c r="A10" s="7"/>
      <c r="B10" s="6" t="s">
        <v>30</v>
      </c>
      <c r="C10" s="8">
        <f>+C6*C9</f>
        <v>6910.2731999999996</v>
      </c>
    </row>
    <row r="11" spans="1:6" ht="12.75" thickBot="1" x14ac:dyDescent="0.25">
      <c r="A11" s="79"/>
    </row>
    <row r="12" spans="1:6" ht="12.75" thickBot="1" x14ac:dyDescent="0.25">
      <c r="A12" s="122" t="s">
        <v>72</v>
      </c>
      <c r="C12" s="81">
        <v>2023</v>
      </c>
      <c r="D12" s="81" t="s">
        <v>74</v>
      </c>
    </row>
    <row r="13" spans="1:6" ht="24" x14ac:dyDescent="0.2">
      <c r="A13" s="118">
        <v>2116002</v>
      </c>
      <c r="B13" s="6" t="s">
        <v>77</v>
      </c>
      <c r="C13" s="8">
        <v>689.27</v>
      </c>
      <c r="D13" s="8">
        <v>1480.73</v>
      </c>
    </row>
    <row r="14" spans="1:6" x14ac:dyDescent="0.2">
      <c r="A14" s="7"/>
      <c r="B14" s="6" t="s">
        <v>35</v>
      </c>
      <c r="C14" s="8">
        <f>+C10+C13</f>
        <v>7599.5432000000001</v>
      </c>
    </row>
    <row r="15" spans="1:6" ht="12.75" thickBot="1" x14ac:dyDescent="0.25">
      <c r="A15" s="7"/>
      <c r="B15" s="6" t="s">
        <v>33</v>
      </c>
      <c r="C15" s="8">
        <f>+C14-C19</f>
        <v>7485.5432000000001</v>
      </c>
    </row>
    <row r="16" spans="1:6" ht="12.75" thickBot="1" x14ac:dyDescent="0.25">
      <c r="A16" s="123" t="s">
        <v>153</v>
      </c>
    </row>
    <row r="17" spans="1:6" x14ac:dyDescent="0.2">
      <c r="A17" s="7" t="s">
        <v>37</v>
      </c>
      <c r="B17" s="6" t="s">
        <v>38</v>
      </c>
      <c r="C17" s="56">
        <f>+E33</f>
        <v>1530</v>
      </c>
    </row>
    <row r="18" spans="1:6" x14ac:dyDescent="0.2">
      <c r="A18" s="7"/>
      <c r="B18" s="6"/>
      <c r="C18" s="8"/>
    </row>
    <row r="19" spans="1:6" x14ac:dyDescent="0.2">
      <c r="A19" s="7" t="s">
        <v>37</v>
      </c>
      <c r="B19" s="6" t="s">
        <v>96</v>
      </c>
      <c r="C19" s="8">
        <v>114</v>
      </c>
    </row>
    <row r="20" spans="1:6" x14ac:dyDescent="0.2">
      <c r="A20" s="7"/>
      <c r="B20" s="6" t="s">
        <v>34</v>
      </c>
      <c r="C20" s="8">
        <f>+C19/38</f>
        <v>3</v>
      </c>
    </row>
    <row r="21" spans="1:6" x14ac:dyDescent="0.2">
      <c r="A21" s="7" t="s">
        <v>37</v>
      </c>
      <c r="B21" s="6" t="s">
        <v>39</v>
      </c>
      <c r="C21" s="8">
        <f>+C17+C19</f>
        <v>1644</v>
      </c>
    </row>
    <row r="22" spans="1:6" x14ac:dyDescent="0.2">
      <c r="A22" s="109"/>
      <c r="B22" s="110"/>
      <c r="C22" s="111"/>
    </row>
    <row r="23" spans="1:6" x14ac:dyDescent="0.2">
      <c r="A23" s="17"/>
      <c r="B23" s="6" t="s">
        <v>148</v>
      </c>
      <c r="C23" s="8">
        <v>64.06</v>
      </c>
    </row>
    <row r="24" spans="1:6" x14ac:dyDescent="0.2">
      <c r="A24" s="17"/>
      <c r="B24" s="6" t="s">
        <v>34</v>
      </c>
      <c r="C24" s="8">
        <f>+C20</f>
        <v>3</v>
      </c>
    </row>
    <row r="25" spans="1:6" ht="24" x14ac:dyDescent="0.2">
      <c r="A25" s="17" t="s">
        <v>37</v>
      </c>
      <c r="B25" s="6" t="s">
        <v>149</v>
      </c>
      <c r="C25" s="8">
        <f>+C23*C24</f>
        <v>192.18</v>
      </c>
    </row>
    <row r="26" spans="1:6" x14ac:dyDescent="0.2">
      <c r="A26" s="17" t="s">
        <v>37</v>
      </c>
      <c r="B26" s="6" t="s">
        <v>151</v>
      </c>
      <c r="C26" s="56">
        <f>+E40</f>
        <v>2685.6</v>
      </c>
    </row>
    <row r="27" spans="1:6" x14ac:dyDescent="0.2">
      <c r="A27" s="112" t="s">
        <v>37</v>
      </c>
      <c r="B27" s="113" t="s">
        <v>150</v>
      </c>
      <c r="C27" s="114">
        <f>+C25+C26</f>
        <v>2877.7799999999997</v>
      </c>
    </row>
    <row r="29" spans="1:6" ht="36" x14ac:dyDescent="0.2">
      <c r="B29" s="7" t="s">
        <v>44</v>
      </c>
      <c r="C29" s="8" t="s">
        <v>45</v>
      </c>
      <c r="D29" s="8" t="s">
        <v>46</v>
      </c>
      <c r="E29" s="6" t="s">
        <v>48</v>
      </c>
      <c r="F29" s="8" t="s">
        <v>49</v>
      </c>
    </row>
    <row r="30" spans="1:6" x14ac:dyDescent="0.2">
      <c r="B30" s="6" t="s">
        <v>50</v>
      </c>
      <c r="C30" s="8">
        <v>90</v>
      </c>
      <c r="D30" s="8">
        <v>17</v>
      </c>
      <c r="E30" s="56">
        <f>+C30*D30</f>
        <v>1530</v>
      </c>
      <c r="F30" s="8">
        <f>+E30*1.22</f>
        <v>1866.6</v>
      </c>
    </row>
    <row r="31" spans="1:6" x14ac:dyDescent="0.2">
      <c r="B31" s="6" t="s">
        <v>51</v>
      </c>
      <c r="C31" s="8">
        <v>0</v>
      </c>
      <c r="D31" s="8">
        <v>30</v>
      </c>
      <c r="E31" s="8">
        <f>+C31*D31</f>
        <v>0</v>
      </c>
      <c r="F31" s="8">
        <f>+E31*1.22</f>
        <v>0</v>
      </c>
    </row>
    <row r="32" spans="1:6" x14ac:dyDescent="0.2">
      <c r="B32" s="6" t="s">
        <v>52</v>
      </c>
      <c r="C32" s="8">
        <v>0</v>
      </c>
      <c r="D32" s="8">
        <v>10</v>
      </c>
      <c r="E32" s="8">
        <f>+C32*D32</f>
        <v>0</v>
      </c>
      <c r="F32" s="8">
        <f>+E32*1.22</f>
        <v>0</v>
      </c>
    </row>
    <row r="33" spans="1:6" x14ac:dyDescent="0.2">
      <c r="B33" s="6" t="s">
        <v>47</v>
      </c>
      <c r="C33" s="8">
        <f>SUM(C30:C32)</f>
        <v>90</v>
      </c>
      <c r="D33" s="8"/>
      <c r="E33" s="56">
        <f t="shared" ref="E33:F33" si="0">SUM(E30:E32)</f>
        <v>1530</v>
      </c>
      <c r="F33" s="8">
        <f t="shared" si="0"/>
        <v>1866.6</v>
      </c>
    </row>
    <row r="35" spans="1:6" ht="24" x14ac:dyDescent="0.2">
      <c r="B35" s="3" t="s">
        <v>97</v>
      </c>
    </row>
    <row r="36" spans="1:6" ht="36" x14ac:dyDescent="0.2">
      <c r="B36" s="7" t="s">
        <v>44</v>
      </c>
      <c r="C36" s="8" t="s">
        <v>45</v>
      </c>
      <c r="D36" s="8" t="s">
        <v>46</v>
      </c>
      <c r="E36" s="6" t="s">
        <v>48</v>
      </c>
      <c r="F36" s="8" t="s">
        <v>49</v>
      </c>
    </row>
    <row r="37" spans="1:6" x14ac:dyDescent="0.2">
      <c r="B37" s="6" t="s">
        <v>50</v>
      </c>
      <c r="C37" s="8">
        <v>90</v>
      </c>
      <c r="D37" s="8">
        <f>+'pokopališča-stare-nove cene'!F26</f>
        <v>29.84</v>
      </c>
      <c r="E37" s="56">
        <f>+C37*D37</f>
        <v>2685.6</v>
      </c>
      <c r="F37" s="8">
        <f>+E37*1.22</f>
        <v>3276.4319999999998</v>
      </c>
    </row>
    <row r="38" spans="1:6" x14ac:dyDescent="0.2">
      <c r="B38" s="6" t="s">
        <v>51</v>
      </c>
      <c r="C38" s="8">
        <v>0</v>
      </c>
      <c r="D38" s="8">
        <f>+'pokopališča-stare-nove cene'!F27</f>
        <v>53.71</v>
      </c>
      <c r="E38" s="8">
        <f>+C38*D38</f>
        <v>0</v>
      </c>
      <c r="F38" s="8">
        <f>+E38*1.22</f>
        <v>0</v>
      </c>
    </row>
    <row r="39" spans="1:6" x14ac:dyDescent="0.2">
      <c r="B39" s="6" t="s">
        <v>52</v>
      </c>
      <c r="C39" s="8">
        <v>0</v>
      </c>
      <c r="D39" s="8">
        <f>+'pokopališča-stare-nove cene'!F28</f>
        <v>17.55294117647059</v>
      </c>
      <c r="E39" s="8">
        <f>+C39*D39</f>
        <v>0</v>
      </c>
      <c r="F39" s="8">
        <f>+E39*1.22</f>
        <v>0</v>
      </c>
    </row>
    <row r="40" spans="1:6" ht="15.75" x14ac:dyDescent="0.25">
      <c r="A40" s="16"/>
      <c r="B40" s="6" t="s">
        <v>47</v>
      </c>
      <c r="C40" s="8">
        <f>SUM(C37:C39)</f>
        <v>90</v>
      </c>
      <c r="D40" s="8"/>
      <c r="E40" s="56">
        <f t="shared" ref="E40:F40" si="1">SUM(E37:E39)</f>
        <v>2685.6</v>
      </c>
      <c r="F40" s="8">
        <f t="shared" si="1"/>
        <v>3276.4319999999998</v>
      </c>
    </row>
  </sheetData>
  <pageMargins left="0.23622047244094491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B6D11-83C7-44C3-BD8C-3FB978710D46}">
  <sheetPr>
    <pageSetUpPr fitToPage="1"/>
  </sheetPr>
  <dimension ref="A1:I46"/>
  <sheetViews>
    <sheetView workbookViewId="0">
      <selection activeCell="C26" sqref="C26"/>
    </sheetView>
  </sheetViews>
  <sheetFormatPr defaultRowHeight="12" x14ac:dyDescent="0.2"/>
  <cols>
    <col min="1" max="1" width="10.85546875" style="2" customWidth="1"/>
    <col min="2" max="2" width="45.28515625" style="3" customWidth="1"/>
    <col min="3" max="3" width="12.42578125" style="4" customWidth="1"/>
    <col min="4" max="4" width="10.28515625" style="4" customWidth="1"/>
    <col min="5" max="5" width="11.85546875" style="4" customWidth="1"/>
    <col min="6" max="6" width="19.28515625" style="4" customWidth="1"/>
    <col min="7" max="7" width="8.5703125" style="3" customWidth="1"/>
    <col min="8" max="9" width="9.140625" style="4"/>
    <col min="10" max="16384" width="9.140625" style="2"/>
  </cols>
  <sheetData>
    <row r="1" spans="1:6" ht="12.75" thickBot="1" x14ac:dyDescent="0.25"/>
    <row r="2" spans="1:6" ht="12.75" thickBot="1" x14ac:dyDescent="0.25">
      <c r="B2" s="15" t="s">
        <v>18</v>
      </c>
    </row>
    <row r="3" spans="1:6" x14ac:dyDescent="0.2">
      <c r="B3" s="3" t="s">
        <v>70</v>
      </c>
      <c r="C3" s="3"/>
      <c r="D3" s="3"/>
      <c r="E3" s="3"/>
      <c r="F3" s="3"/>
    </row>
    <row r="4" spans="1:6" ht="36" x14ac:dyDescent="0.2">
      <c r="A4" s="5" t="s">
        <v>57</v>
      </c>
      <c r="B4" s="6" t="s">
        <v>4</v>
      </c>
      <c r="C4" s="6" t="s">
        <v>6</v>
      </c>
      <c r="D4" s="6" t="s">
        <v>7</v>
      </c>
      <c r="E4" s="6" t="s">
        <v>8</v>
      </c>
      <c r="F4" s="3"/>
    </row>
    <row r="5" spans="1:6" x14ac:dyDescent="0.2">
      <c r="A5" s="13" t="s">
        <v>19</v>
      </c>
      <c r="B5" s="11" t="s">
        <v>20</v>
      </c>
      <c r="C5" s="12">
        <v>34669.25</v>
      </c>
      <c r="D5" s="12">
        <v>12081.37</v>
      </c>
      <c r="E5" s="12">
        <f>+C5-D5</f>
        <v>22587.879999999997</v>
      </c>
    </row>
    <row r="6" spans="1:6" x14ac:dyDescent="0.2">
      <c r="A6" s="13" t="s">
        <v>22</v>
      </c>
      <c r="B6" s="11" t="s">
        <v>21</v>
      </c>
      <c r="C6" s="12">
        <v>58134.12</v>
      </c>
      <c r="D6" s="12">
        <v>4950.08</v>
      </c>
      <c r="E6" s="12">
        <f>+C6-D6</f>
        <v>53184.04</v>
      </c>
    </row>
    <row r="7" spans="1:6" x14ac:dyDescent="0.2">
      <c r="A7" s="13" t="s">
        <v>67</v>
      </c>
      <c r="B7" s="11" t="s">
        <v>82</v>
      </c>
      <c r="C7" s="12">
        <v>13473.28</v>
      </c>
      <c r="D7" s="12">
        <v>806.1</v>
      </c>
      <c r="E7" s="12">
        <f>+C7-D7</f>
        <v>12667.18</v>
      </c>
    </row>
    <row r="8" spans="1:6" x14ac:dyDescent="0.2">
      <c r="A8" s="7"/>
      <c r="B8" s="9" t="s">
        <v>0</v>
      </c>
      <c r="C8" s="10">
        <f>SUM(C5:C7)</f>
        <v>106276.65</v>
      </c>
      <c r="D8" s="10">
        <f>SUM(D5:D7)</f>
        <v>17837.55</v>
      </c>
      <c r="E8" s="10">
        <f>SUM(E5:E7)</f>
        <v>88439.1</v>
      </c>
    </row>
    <row r="11" spans="1:6" ht="11.25" customHeight="1" x14ac:dyDescent="0.2">
      <c r="A11" s="7"/>
      <c r="B11" s="6" t="s">
        <v>31</v>
      </c>
      <c r="C11" s="8">
        <v>0.03</v>
      </c>
    </row>
    <row r="12" spans="1:6" x14ac:dyDescent="0.2">
      <c r="A12" s="7"/>
      <c r="B12" s="6" t="s">
        <v>30</v>
      </c>
      <c r="C12" s="8">
        <f>+C8*C11</f>
        <v>3188.2994999999996</v>
      </c>
    </row>
    <row r="13" spans="1:6" ht="12.75" thickBot="1" x14ac:dyDescent="0.25"/>
    <row r="14" spans="1:6" ht="12.75" thickBot="1" x14ac:dyDescent="0.25">
      <c r="A14" s="122" t="s">
        <v>72</v>
      </c>
      <c r="C14" s="81">
        <v>2023</v>
      </c>
      <c r="D14" s="81" t="s">
        <v>74</v>
      </c>
    </row>
    <row r="15" spans="1:6" ht="24" x14ac:dyDescent="0.2">
      <c r="A15" s="118">
        <v>2616002</v>
      </c>
      <c r="B15" s="6" t="s">
        <v>98</v>
      </c>
      <c r="C15" s="8">
        <v>3063.73</v>
      </c>
      <c r="D15" s="8">
        <v>354.99</v>
      </c>
    </row>
    <row r="16" spans="1:6" x14ac:dyDescent="0.2">
      <c r="A16" s="7">
        <v>2616003</v>
      </c>
      <c r="B16" s="6" t="s">
        <v>99</v>
      </c>
      <c r="C16" s="8">
        <v>1743.11</v>
      </c>
      <c r="D16" s="8">
        <v>1543.68</v>
      </c>
    </row>
    <row r="17" spans="1:9" x14ac:dyDescent="0.2">
      <c r="A17" s="7"/>
      <c r="B17" s="6" t="s">
        <v>78</v>
      </c>
      <c r="C17" s="8">
        <f>+C15+C16</f>
        <v>4806.84</v>
      </c>
      <c r="D17" s="8">
        <f>+D15+D16</f>
        <v>1898.67</v>
      </c>
    </row>
    <row r="19" spans="1:9" x14ac:dyDescent="0.2">
      <c r="A19" s="7"/>
      <c r="B19" s="6" t="s">
        <v>35</v>
      </c>
      <c r="C19" s="8">
        <f>+C12+C17</f>
        <v>7995.1394999999993</v>
      </c>
    </row>
    <row r="20" spans="1:9" ht="12.75" thickBot="1" x14ac:dyDescent="0.25">
      <c r="A20" s="7"/>
      <c r="B20" s="6" t="s">
        <v>33</v>
      </c>
      <c r="C20" s="8">
        <f>+C19-C24</f>
        <v>7805.1394999999993</v>
      </c>
    </row>
    <row r="21" spans="1:9" ht="12.75" thickBot="1" x14ac:dyDescent="0.25">
      <c r="A21" s="123" t="s">
        <v>153</v>
      </c>
    </row>
    <row r="22" spans="1:9" x14ac:dyDescent="0.2">
      <c r="A22" s="7" t="s">
        <v>36</v>
      </c>
      <c r="B22" s="6" t="s">
        <v>38</v>
      </c>
      <c r="C22" s="56">
        <f>+E39</f>
        <v>3250</v>
      </c>
    </row>
    <row r="23" spans="1:9" x14ac:dyDescent="0.2">
      <c r="A23" s="7"/>
      <c r="B23" s="6"/>
      <c r="C23" s="8"/>
    </row>
    <row r="24" spans="1:9" x14ac:dyDescent="0.2">
      <c r="A24" s="7" t="s">
        <v>36</v>
      </c>
      <c r="B24" s="6" t="s">
        <v>96</v>
      </c>
      <c r="C24" s="8">
        <v>190</v>
      </c>
    </row>
    <row r="25" spans="1:9" x14ac:dyDescent="0.2">
      <c r="A25" s="7"/>
      <c r="B25" s="6" t="s">
        <v>34</v>
      </c>
      <c r="C25" s="8">
        <f>+C24/38</f>
        <v>5</v>
      </c>
    </row>
    <row r="26" spans="1:9" x14ac:dyDescent="0.2">
      <c r="A26" s="7" t="s">
        <v>36</v>
      </c>
      <c r="B26" s="6" t="s">
        <v>39</v>
      </c>
      <c r="C26" s="8">
        <f>+C22+C24</f>
        <v>3440</v>
      </c>
    </row>
    <row r="28" spans="1:9" x14ac:dyDescent="0.2">
      <c r="A28" s="17"/>
      <c r="B28" s="6" t="s">
        <v>148</v>
      </c>
      <c r="C28" s="8">
        <v>64.06</v>
      </c>
      <c r="G28" s="4"/>
      <c r="I28" s="2"/>
    </row>
    <row r="29" spans="1:9" x14ac:dyDescent="0.2">
      <c r="A29" s="17"/>
      <c r="B29" s="6" t="s">
        <v>34</v>
      </c>
      <c r="C29" s="8">
        <f>+C25</f>
        <v>5</v>
      </c>
      <c r="G29" s="4"/>
      <c r="I29" s="2"/>
    </row>
    <row r="30" spans="1:9" x14ac:dyDescent="0.2">
      <c r="A30" s="7" t="s">
        <v>36</v>
      </c>
      <c r="B30" s="6" t="s">
        <v>149</v>
      </c>
      <c r="C30" s="8">
        <f>+C28*C29</f>
        <v>320.3</v>
      </c>
      <c r="G30" s="4"/>
      <c r="I30" s="2"/>
    </row>
    <row r="31" spans="1:9" x14ac:dyDescent="0.2">
      <c r="A31" s="7" t="s">
        <v>36</v>
      </c>
      <c r="B31" s="6" t="s">
        <v>151</v>
      </c>
      <c r="C31" s="56">
        <f>+E46</f>
        <v>5753.0599999999995</v>
      </c>
      <c r="G31" s="4"/>
      <c r="I31" s="2"/>
    </row>
    <row r="32" spans="1:9" x14ac:dyDescent="0.2">
      <c r="A32" s="7" t="s">
        <v>36</v>
      </c>
      <c r="B32" s="6" t="s">
        <v>150</v>
      </c>
      <c r="C32" s="8">
        <f>+C30+C31</f>
        <v>6073.36</v>
      </c>
      <c r="G32" s="4"/>
      <c r="I32" s="2"/>
    </row>
    <row r="34" spans="2:6" ht="21" customHeight="1" x14ac:dyDescent="0.2">
      <c r="B34" s="3" t="s">
        <v>75</v>
      </c>
    </row>
    <row r="35" spans="2:6" ht="36" x14ac:dyDescent="0.2">
      <c r="B35" s="7" t="s">
        <v>44</v>
      </c>
      <c r="C35" s="8" t="s">
        <v>45</v>
      </c>
      <c r="D35" s="8" t="s">
        <v>46</v>
      </c>
      <c r="E35" s="6" t="s">
        <v>48</v>
      </c>
      <c r="F35" s="8" t="s">
        <v>49</v>
      </c>
    </row>
    <row r="36" spans="2:6" x14ac:dyDescent="0.2">
      <c r="B36" s="6" t="s">
        <v>50</v>
      </c>
      <c r="C36" s="8">
        <v>110</v>
      </c>
      <c r="D36" s="8">
        <v>17</v>
      </c>
      <c r="E36" s="8">
        <f>+C36*D36</f>
        <v>1870</v>
      </c>
      <c r="F36" s="8">
        <f>+E36*1.22</f>
        <v>2281.4</v>
      </c>
    </row>
    <row r="37" spans="2:6" x14ac:dyDescent="0.2">
      <c r="B37" s="6" t="s">
        <v>51</v>
      </c>
      <c r="C37" s="8">
        <v>46</v>
      </c>
      <c r="D37" s="8">
        <v>30</v>
      </c>
      <c r="E37" s="8">
        <f>+C37*D37</f>
        <v>1380</v>
      </c>
      <c r="F37" s="8">
        <f>+E37*1.22</f>
        <v>1683.6</v>
      </c>
    </row>
    <row r="38" spans="2:6" x14ac:dyDescent="0.2">
      <c r="B38" s="6" t="s">
        <v>52</v>
      </c>
      <c r="C38" s="8">
        <v>0</v>
      </c>
      <c r="D38" s="8">
        <v>10</v>
      </c>
      <c r="E38" s="8">
        <f>+C38*D38</f>
        <v>0</v>
      </c>
      <c r="F38" s="8">
        <f>+E38*1.22</f>
        <v>0</v>
      </c>
    </row>
    <row r="39" spans="2:6" x14ac:dyDescent="0.2">
      <c r="B39" s="6" t="s">
        <v>47</v>
      </c>
      <c r="C39" s="8">
        <f>SUM(C36:C38)</f>
        <v>156</v>
      </c>
      <c r="D39" s="8"/>
      <c r="E39" s="56">
        <f t="shared" ref="E39:F39" si="0">SUM(E36:E38)</f>
        <v>3250</v>
      </c>
      <c r="F39" s="8">
        <f t="shared" si="0"/>
        <v>3965</v>
      </c>
    </row>
    <row r="41" spans="2:6" ht="21" customHeight="1" x14ac:dyDescent="0.2">
      <c r="B41" s="3" t="s">
        <v>97</v>
      </c>
    </row>
    <row r="42" spans="2:6" ht="36" x14ac:dyDescent="0.2">
      <c r="B42" s="7" t="s">
        <v>44</v>
      </c>
      <c r="C42" s="8" t="s">
        <v>45</v>
      </c>
      <c r="D42" s="8" t="s">
        <v>46</v>
      </c>
      <c r="E42" s="6" t="s">
        <v>48</v>
      </c>
      <c r="F42" s="8" t="s">
        <v>49</v>
      </c>
    </row>
    <row r="43" spans="2:6" x14ac:dyDescent="0.2">
      <c r="B43" s="6" t="s">
        <v>50</v>
      </c>
      <c r="C43" s="8">
        <v>110</v>
      </c>
      <c r="D43" s="8">
        <f>+'pokopališča-stare-nove cene'!F26</f>
        <v>29.84</v>
      </c>
      <c r="E43" s="8">
        <f>+C43*D43</f>
        <v>3282.4</v>
      </c>
      <c r="F43" s="8">
        <f>+E43*1.22</f>
        <v>4004.5280000000002</v>
      </c>
    </row>
    <row r="44" spans="2:6" x14ac:dyDescent="0.2">
      <c r="B44" s="6" t="s">
        <v>51</v>
      </c>
      <c r="C44" s="8">
        <v>46</v>
      </c>
      <c r="D44" s="8">
        <f>+'pokopališča-stare-nove cene'!F27</f>
        <v>53.71</v>
      </c>
      <c r="E44" s="8">
        <f>+C44*D44</f>
        <v>2470.66</v>
      </c>
      <c r="F44" s="8">
        <f>+E44*1.22</f>
        <v>3014.2051999999999</v>
      </c>
    </row>
    <row r="45" spans="2:6" x14ac:dyDescent="0.2">
      <c r="B45" s="6" t="s">
        <v>52</v>
      </c>
      <c r="C45" s="8">
        <v>0</v>
      </c>
      <c r="D45" s="8">
        <f>+'pokopališča-stare-nove cene'!F28</f>
        <v>17.55294117647059</v>
      </c>
      <c r="E45" s="8">
        <f>+C45*D45</f>
        <v>0</v>
      </c>
      <c r="F45" s="8">
        <f>+E45*1.22</f>
        <v>0</v>
      </c>
    </row>
    <row r="46" spans="2:6" x14ac:dyDescent="0.2">
      <c r="B46" s="6" t="s">
        <v>47</v>
      </c>
      <c r="C46" s="8">
        <f>SUM(C43:C45)</f>
        <v>156</v>
      </c>
      <c r="D46" s="8"/>
      <c r="E46" s="56">
        <f t="shared" ref="E46:F46" si="1">SUM(E43:E45)</f>
        <v>5753.0599999999995</v>
      </c>
      <c r="F46" s="8">
        <f t="shared" si="1"/>
        <v>7018.7332000000006</v>
      </c>
    </row>
  </sheetData>
  <pageMargins left="0.23622047244094491" right="0.23622047244094491" top="0.74803149606299213" bottom="0.74803149606299213" header="0.31496062992125984" footer="0.31496062992125984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A49C1-2C5D-4E17-A5F9-F42396BE1216}">
  <sheetPr>
    <pageSetUpPr fitToPage="1"/>
  </sheetPr>
  <dimension ref="A1:I45"/>
  <sheetViews>
    <sheetView topLeftCell="A13" workbookViewId="0">
      <selection activeCell="A20" sqref="A20:XFD20"/>
    </sheetView>
  </sheetViews>
  <sheetFormatPr defaultRowHeight="12" x14ac:dyDescent="0.2"/>
  <cols>
    <col min="1" max="1" width="9.28515625" style="2" customWidth="1"/>
    <col min="2" max="2" width="33.140625" style="3" customWidth="1"/>
    <col min="3" max="3" width="12.42578125" style="4" customWidth="1"/>
    <col min="4" max="4" width="10.28515625" style="4" customWidth="1"/>
    <col min="5" max="5" width="11.85546875" style="4" customWidth="1"/>
    <col min="6" max="6" width="16.28515625" style="4" customWidth="1"/>
    <col min="7" max="7" width="8.28515625" style="3" customWidth="1"/>
    <col min="8" max="9" width="9.140625" style="4"/>
    <col min="10" max="16384" width="9.140625" style="2"/>
  </cols>
  <sheetData>
    <row r="1" spans="1:6" ht="12.75" thickBot="1" x14ac:dyDescent="0.25"/>
    <row r="2" spans="1:6" ht="24.75" thickBot="1" x14ac:dyDescent="0.25">
      <c r="B2" s="15" t="s">
        <v>25</v>
      </c>
    </row>
    <row r="3" spans="1:6" x14ac:dyDescent="0.2">
      <c r="B3" s="3" t="s">
        <v>70</v>
      </c>
      <c r="C3" s="3"/>
      <c r="D3" s="3"/>
      <c r="E3" s="3"/>
      <c r="F3" s="3"/>
    </row>
    <row r="4" spans="1:6" ht="36" x14ac:dyDescent="0.2">
      <c r="A4" s="5" t="s">
        <v>58</v>
      </c>
      <c r="B4" s="6" t="s">
        <v>4</v>
      </c>
      <c r="C4" s="6" t="s">
        <v>6</v>
      </c>
      <c r="D4" s="6" t="s">
        <v>7</v>
      </c>
      <c r="E4" s="6" t="s">
        <v>8</v>
      </c>
      <c r="F4" s="3"/>
    </row>
    <row r="5" spans="1:6" x14ac:dyDescent="0.2">
      <c r="A5" s="13" t="s">
        <v>26</v>
      </c>
      <c r="B5" s="11" t="s">
        <v>27</v>
      </c>
      <c r="C5" s="12">
        <v>43919.42</v>
      </c>
      <c r="D5" s="12">
        <v>9042.33</v>
      </c>
      <c r="E5" s="12">
        <f>+C5-D5</f>
        <v>34877.089999999997</v>
      </c>
    </row>
    <row r="6" spans="1:6" x14ac:dyDescent="0.2">
      <c r="A6" s="7"/>
      <c r="B6" s="9" t="s">
        <v>0</v>
      </c>
      <c r="C6" s="10">
        <f>SUM(C4:C5)</f>
        <v>43919.42</v>
      </c>
      <c r="D6" s="10">
        <f>SUM(D4:D5)</f>
        <v>9042.33</v>
      </c>
      <c r="E6" s="10">
        <f>SUM(E4:E5)</f>
        <v>34877.089999999997</v>
      </c>
    </row>
    <row r="8" spans="1:6" x14ac:dyDescent="0.2">
      <c r="B8" s="14" t="s">
        <v>64</v>
      </c>
      <c r="C8" s="10">
        <f>+C6</f>
        <v>43919.42</v>
      </c>
    </row>
    <row r="12" spans="1:6" x14ac:dyDescent="0.2">
      <c r="A12" s="7"/>
      <c r="B12" s="6" t="s">
        <v>31</v>
      </c>
      <c r="C12" s="8">
        <v>0.03</v>
      </c>
    </row>
    <row r="13" spans="1:6" x14ac:dyDescent="0.2">
      <c r="A13" s="7"/>
      <c r="B13" s="6" t="s">
        <v>30</v>
      </c>
      <c r="C13" s="8">
        <f>+C8*C12</f>
        <v>1317.5826</v>
      </c>
    </row>
    <row r="14" spans="1:6" ht="12.75" thickBot="1" x14ac:dyDescent="0.25"/>
    <row r="15" spans="1:6" ht="12.75" thickBot="1" x14ac:dyDescent="0.25">
      <c r="A15" s="122" t="s">
        <v>72</v>
      </c>
      <c r="C15" s="81">
        <v>2023</v>
      </c>
      <c r="D15" s="81" t="s">
        <v>74</v>
      </c>
    </row>
    <row r="16" spans="1:6" x14ac:dyDescent="0.2">
      <c r="A16" s="118">
        <v>2816001</v>
      </c>
      <c r="B16" s="6" t="s">
        <v>79</v>
      </c>
      <c r="C16" s="8">
        <v>1248.3900000000001</v>
      </c>
      <c r="D16" s="8">
        <v>729.43</v>
      </c>
    </row>
    <row r="18" spans="1:9" x14ac:dyDescent="0.2">
      <c r="A18" s="7"/>
      <c r="B18" s="6" t="s">
        <v>35</v>
      </c>
      <c r="C18" s="8">
        <f>+C13+C16</f>
        <v>2565.9726000000001</v>
      </c>
    </row>
    <row r="19" spans="1:9" ht="24.75" thickBot="1" x14ac:dyDescent="0.25">
      <c r="A19" s="7"/>
      <c r="B19" s="6" t="s">
        <v>33</v>
      </c>
      <c r="C19" s="8">
        <f>+C18-C23</f>
        <v>2565.9726000000001</v>
      </c>
    </row>
    <row r="20" spans="1:9" ht="12.75" thickBot="1" x14ac:dyDescent="0.25">
      <c r="A20" s="123" t="s">
        <v>153</v>
      </c>
    </row>
    <row r="21" spans="1:9" x14ac:dyDescent="0.2">
      <c r="A21" s="7" t="s">
        <v>40</v>
      </c>
      <c r="B21" s="6" t="s">
        <v>38</v>
      </c>
      <c r="C21" s="57">
        <f>+E38</f>
        <v>2108.5</v>
      </c>
    </row>
    <row r="22" spans="1:9" x14ac:dyDescent="0.2">
      <c r="A22" s="7"/>
      <c r="B22" s="6"/>
      <c r="C22" s="8"/>
    </row>
    <row r="23" spans="1:9" ht="24" x14ac:dyDescent="0.2">
      <c r="A23" s="7" t="s">
        <v>40</v>
      </c>
      <c r="B23" s="6" t="s">
        <v>96</v>
      </c>
      <c r="C23" s="8">
        <v>0</v>
      </c>
    </row>
    <row r="24" spans="1:9" x14ac:dyDescent="0.2">
      <c r="A24" s="7"/>
      <c r="B24" s="6" t="s">
        <v>34</v>
      </c>
      <c r="C24" s="8">
        <f>+C23/38</f>
        <v>0</v>
      </c>
    </row>
    <row r="25" spans="1:9" x14ac:dyDescent="0.2">
      <c r="A25" s="7" t="s">
        <v>40</v>
      </c>
      <c r="B25" s="6" t="s">
        <v>39</v>
      </c>
      <c r="C25" s="8">
        <f>+C21+C23</f>
        <v>2108.5</v>
      </c>
    </row>
    <row r="27" spans="1:9" x14ac:dyDescent="0.2">
      <c r="A27" s="17"/>
      <c r="B27" s="6" t="s">
        <v>148</v>
      </c>
      <c r="C27" s="8">
        <v>64.06</v>
      </c>
      <c r="G27" s="4"/>
      <c r="I27" s="2"/>
    </row>
    <row r="28" spans="1:9" x14ac:dyDescent="0.2">
      <c r="A28" s="17"/>
      <c r="B28" s="6" t="s">
        <v>34</v>
      </c>
      <c r="C28" s="8">
        <f>+C24</f>
        <v>0</v>
      </c>
      <c r="G28" s="4"/>
      <c r="I28" s="2"/>
    </row>
    <row r="29" spans="1:9" ht="24" x14ac:dyDescent="0.2">
      <c r="A29" s="17" t="s">
        <v>40</v>
      </c>
      <c r="B29" s="6" t="s">
        <v>149</v>
      </c>
      <c r="C29" s="8">
        <f>+C27*C28</f>
        <v>0</v>
      </c>
      <c r="G29" s="4"/>
      <c r="I29" s="2"/>
    </row>
    <row r="30" spans="1:9" x14ac:dyDescent="0.2">
      <c r="A30" s="17" t="s">
        <v>40</v>
      </c>
      <c r="B30" s="6" t="s">
        <v>151</v>
      </c>
      <c r="C30" s="56">
        <f>+E45</f>
        <v>3719.9588235294118</v>
      </c>
      <c r="G30" s="4"/>
      <c r="I30" s="2"/>
    </row>
    <row r="31" spans="1:9" x14ac:dyDescent="0.2">
      <c r="A31" s="17" t="s">
        <v>40</v>
      </c>
      <c r="B31" s="6" t="s">
        <v>150</v>
      </c>
      <c r="C31" s="8">
        <f>+C29+C30</f>
        <v>3719.9588235294118</v>
      </c>
      <c r="G31" s="4"/>
      <c r="I31" s="2"/>
    </row>
    <row r="33" spans="2:6" ht="24" x14ac:dyDescent="0.2">
      <c r="B33" s="3" t="s">
        <v>75</v>
      </c>
    </row>
    <row r="34" spans="2:6" ht="36" x14ac:dyDescent="0.2">
      <c r="B34" s="7" t="s">
        <v>44</v>
      </c>
      <c r="C34" s="8" t="s">
        <v>45</v>
      </c>
      <c r="D34" s="8" t="s">
        <v>46</v>
      </c>
      <c r="E34" s="6" t="s">
        <v>48</v>
      </c>
      <c r="F34" s="8" t="s">
        <v>49</v>
      </c>
    </row>
    <row r="35" spans="2:6" x14ac:dyDescent="0.2">
      <c r="B35" s="6" t="s">
        <v>50</v>
      </c>
      <c r="C35" s="8">
        <v>90.5</v>
      </c>
      <c r="D35" s="8">
        <v>17</v>
      </c>
      <c r="E35" s="8">
        <f>+C35*D35</f>
        <v>1538.5</v>
      </c>
      <c r="F35" s="8">
        <f>+E35*1.22</f>
        <v>1876.97</v>
      </c>
    </row>
    <row r="36" spans="2:6" x14ac:dyDescent="0.2">
      <c r="B36" s="6" t="s">
        <v>51</v>
      </c>
      <c r="C36" s="8">
        <v>18</v>
      </c>
      <c r="D36" s="8">
        <v>30</v>
      </c>
      <c r="E36" s="8">
        <f>+C36*D36</f>
        <v>540</v>
      </c>
      <c r="F36" s="8">
        <f>+E36*1.22</f>
        <v>658.8</v>
      </c>
    </row>
    <row r="37" spans="2:6" x14ac:dyDescent="0.2">
      <c r="B37" s="6" t="s">
        <v>52</v>
      </c>
      <c r="C37" s="8">
        <v>3</v>
      </c>
      <c r="D37" s="8">
        <v>10</v>
      </c>
      <c r="E37" s="8">
        <f>+C37*D37</f>
        <v>30</v>
      </c>
      <c r="F37" s="8">
        <f>+E37*1.22</f>
        <v>36.6</v>
      </c>
    </row>
    <row r="38" spans="2:6" x14ac:dyDescent="0.2">
      <c r="B38" s="6" t="s">
        <v>47</v>
      </c>
      <c r="C38" s="8">
        <f>SUM(C35:C37)</f>
        <v>111.5</v>
      </c>
      <c r="D38" s="8"/>
      <c r="E38" s="56">
        <f t="shared" ref="E38:F38" si="0">SUM(E35:E37)</f>
        <v>2108.5</v>
      </c>
      <c r="F38" s="8">
        <f t="shared" si="0"/>
        <v>2572.37</v>
      </c>
    </row>
    <row r="40" spans="2:6" ht="24" x14ac:dyDescent="0.2">
      <c r="B40" s="3" t="s">
        <v>97</v>
      </c>
    </row>
    <row r="41" spans="2:6" ht="36" x14ac:dyDescent="0.2">
      <c r="B41" s="7" t="s">
        <v>44</v>
      </c>
      <c r="C41" s="8" t="s">
        <v>45</v>
      </c>
      <c r="D41" s="8" t="s">
        <v>46</v>
      </c>
      <c r="E41" s="6" t="s">
        <v>48</v>
      </c>
      <c r="F41" s="8" t="s">
        <v>49</v>
      </c>
    </row>
    <row r="42" spans="2:6" x14ac:dyDescent="0.2">
      <c r="B42" s="6" t="s">
        <v>50</v>
      </c>
      <c r="C42" s="8">
        <v>90.5</v>
      </c>
      <c r="D42" s="8">
        <f>+'pokopališča-stare-nove cene'!F26</f>
        <v>29.84</v>
      </c>
      <c r="E42" s="8">
        <f>+C42*D42</f>
        <v>2700.52</v>
      </c>
      <c r="F42" s="8">
        <f>+E42*1.22</f>
        <v>3294.6343999999999</v>
      </c>
    </row>
    <row r="43" spans="2:6" x14ac:dyDescent="0.2">
      <c r="B43" s="6" t="s">
        <v>51</v>
      </c>
      <c r="C43" s="8">
        <v>18</v>
      </c>
      <c r="D43" s="8">
        <f>+'pokopališča-stare-nove cene'!F27</f>
        <v>53.71</v>
      </c>
      <c r="E43" s="8">
        <f>+C43*D43</f>
        <v>966.78</v>
      </c>
      <c r="F43" s="8">
        <f>+E43*1.22</f>
        <v>1179.4715999999999</v>
      </c>
    </row>
    <row r="44" spans="2:6" x14ac:dyDescent="0.2">
      <c r="B44" s="6" t="s">
        <v>52</v>
      </c>
      <c r="C44" s="8">
        <v>3</v>
      </c>
      <c r="D44" s="8">
        <f>+'pokopališča-stare-nove cene'!F28</f>
        <v>17.55294117647059</v>
      </c>
      <c r="E44" s="8">
        <f>+C44*D44</f>
        <v>52.658823529411769</v>
      </c>
      <c r="F44" s="8">
        <f>+E44*1.22</f>
        <v>64.243764705882356</v>
      </c>
    </row>
    <row r="45" spans="2:6" x14ac:dyDescent="0.2">
      <c r="B45" s="6" t="s">
        <v>47</v>
      </c>
      <c r="C45" s="8">
        <f>SUM(C42:C44)</f>
        <v>111.5</v>
      </c>
      <c r="D45" s="8"/>
      <c r="E45" s="56">
        <f t="shared" ref="E45:F45" si="1">SUM(E42:E44)</f>
        <v>3719.9588235294118</v>
      </c>
      <c r="F45" s="8">
        <f t="shared" si="1"/>
        <v>4538.3497647058821</v>
      </c>
    </row>
  </sheetData>
  <pageMargins left="0.23622047244094491" right="0.23622047244094491" top="0.74803149606299213" bottom="0.74803149606299213" header="0.31496062992125984" footer="0.31496062992125984"/>
  <pageSetup paperSize="9"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D5EA9-D9C3-4C19-8CE5-D0A60E737D0D}">
  <sheetPr>
    <pageSetUpPr fitToPage="1"/>
  </sheetPr>
  <dimension ref="A1:J44"/>
  <sheetViews>
    <sheetView workbookViewId="0">
      <selection activeCell="A18" sqref="A18:XFD18"/>
    </sheetView>
  </sheetViews>
  <sheetFormatPr defaultRowHeight="12" x14ac:dyDescent="0.2"/>
  <cols>
    <col min="1" max="1" width="8" style="2" customWidth="1"/>
    <col min="2" max="2" width="36.140625" style="3" customWidth="1"/>
    <col min="3" max="3" width="12.42578125" style="4" customWidth="1"/>
    <col min="4" max="4" width="10.28515625" style="4" customWidth="1"/>
    <col min="5" max="5" width="11.85546875" style="4" customWidth="1"/>
    <col min="6" max="6" width="12.28515625" style="4" customWidth="1"/>
    <col min="7" max="7" width="41.5703125" style="3" customWidth="1"/>
    <col min="8" max="9" width="9.140625" style="4"/>
    <col min="10" max="16384" width="9.140625" style="2"/>
  </cols>
  <sheetData>
    <row r="1" spans="1:10" ht="12.75" thickBot="1" x14ac:dyDescent="0.25"/>
    <row r="2" spans="1:10" ht="24.75" thickBot="1" x14ac:dyDescent="0.25">
      <c r="B2" s="15" t="s">
        <v>29</v>
      </c>
    </row>
    <row r="3" spans="1:10" x14ac:dyDescent="0.2">
      <c r="B3" s="3" t="s">
        <v>70</v>
      </c>
      <c r="C3" s="3"/>
      <c r="D3" s="3"/>
      <c r="E3" s="3"/>
      <c r="F3" s="3"/>
    </row>
    <row r="4" spans="1:10" ht="36" x14ac:dyDescent="0.2">
      <c r="A4" s="5" t="s">
        <v>3</v>
      </c>
      <c r="B4" s="6" t="s">
        <v>4</v>
      </c>
      <c r="C4" s="6" t="s">
        <v>6</v>
      </c>
      <c r="D4" s="6" t="s">
        <v>7</v>
      </c>
      <c r="E4" s="6" t="s">
        <v>8</v>
      </c>
      <c r="F4" s="3"/>
    </row>
    <row r="5" spans="1:10" x14ac:dyDescent="0.2">
      <c r="A5" s="17"/>
      <c r="B5" s="6"/>
      <c r="C5" s="8"/>
      <c r="D5" s="8"/>
      <c r="E5" s="8"/>
    </row>
    <row r="6" spans="1:10" x14ac:dyDescent="0.2">
      <c r="A6" s="7"/>
      <c r="B6" s="6" t="s">
        <v>0</v>
      </c>
      <c r="C6" s="8">
        <f>SUM(C4:C5)</f>
        <v>0</v>
      </c>
      <c r="D6" s="8">
        <f>SUM(D4:D5)</f>
        <v>0</v>
      </c>
      <c r="E6" s="8">
        <f>SUM(E4:E5)</f>
        <v>0</v>
      </c>
    </row>
    <row r="8" spans="1:10" s="4" customFormat="1" x14ac:dyDescent="0.2">
      <c r="A8" s="2"/>
      <c r="B8" s="14" t="s">
        <v>64</v>
      </c>
      <c r="C8" s="10">
        <f>+C6</f>
        <v>0</v>
      </c>
      <c r="G8" s="3"/>
      <c r="J8" s="2"/>
    </row>
    <row r="10" spans="1:10" x14ac:dyDescent="0.2">
      <c r="A10" s="7"/>
      <c r="B10" s="6" t="s">
        <v>31</v>
      </c>
      <c r="C10" s="8">
        <v>0.03</v>
      </c>
    </row>
    <row r="11" spans="1:10" x14ac:dyDescent="0.2">
      <c r="A11" s="7"/>
      <c r="B11" s="6" t="s">
        <v>30</v>
      </c>
      <c r="C11" s="8">
        <f>+C8*C10</f>
        <v>0</v>
      </c>
    </row>
    <row r="12" spans="1:10" ht="12.75" thickBot="1" x14ac:dyDescent="0.25"/>
    <row r="13" spans="1:10" ht="12.75" thickBot="1" x14ac:dyDescent="0.25">
      <c r="A13" s="119" t="s">
        <v>72</v>
      </c>
      <c r="C13" s="81">
        <v>2023</v>
      </c>
      <c r="D13" s="81" t="s">
        <v>74</v>
      </c>
    </row>
    <row r="14" spans="1:10" x14ac:dyDescent="0.2">
      <c r="A14" s="118">
        <v>2916001</v>
      </c>
      <c r="B14" s="6" t="s">
        <v>80</v>
      </c>
      <c r="C14" s="8">
        <v>836.63</v>
      </c>
      <c r="D14" s="8">
        <v>236.79</v>
      </c>
    </row>
    <row r="16" spans="1:10" x14ac:dyDescent="0.2">
      <c r="A16" s="7"/>
      <c r="B16" s="6" t="s">
        <v>35</v>
      </c>
      <c r="C16" s="8">
        <f>+C11+C14</f>
        <v>836.63</v>
      </c>
    </row>
    <row r="17" spans="1:9" ht="24.75" thickBot="1" x14ac:dyDescent="0.25">
      <c r="A17" s="7"/>
      <c r="B17" s="6" t="s">
        <v>33</v>
      </c>
      <c r="C17" s="8">
        <f>+C16-C21</f>
        <v>836.63</v>
      </c>
    </row>
    <row r="18" spans="1:9" ht="12.75" thickBot="1" x14ac:dyDescent="0.25">
      <c r="A18" s="120" t="s">
        <v>153</v>
      </c>
    </row>
    <row r="19" spans="1:9" x14ac:dyDescent="0.2">
      <c r="A19" s="118" t="s">
        <v>41</v>
      </c>
      <c r="B19" s="6" t="s">
        <v>38</v>
      </c>
      <c r="C19" s="57">
        <f>+E36</f>
        <v>901</v>
      </c>
    </row>
    <row r="20" spans="1:9" x14ac:dyDescent="0.2">
      <c r="A20" s="7"/>
      <c r="B20" s="6"/>
      <c r="C20" s="8"/>
    </row>
    <row r="21" spans="1:9" x14ac:dyDescent="0.2">
      <c r="A21" s="7" t="s">
        <v>41</v>
      </c>
      <c r="B21" s="6" t="s">
        <v>96</v>
      </c>
      <c r="C21" s="8"/>
    </row>
    <row r="22" spans="1:9" x14ac:dyDescent="0.2">
      <c r="A22" s="7"/>
      <c r="B22" s="6" t="s">
        <v>34</v>
      </c>
      <c r="C22" s="8"/>
    </row>
    <row r="23" spans="1:9" x14ac:dyDescent="0.2">
      <c r="A23" s="7" t="s">
        <v>41</v>
      </c>
      <c r="B23" s="6" t="s">
        <v>39</v>
      </c>
      <c r="C23" s="8">
        <f>+C19+C21</f>
        <v>901</v>
      </c>
    </row>
    <row r="25" spans="1:9" x14ac:dyDescent="0.2">
      <c r="A25" s="17"/>
      <c r="B25" s="6" t="s">
        <v>148</v>
      </c>
      <c r="C25" s="8">
        <v>64.06</v>
      </c>
      <c r="G25" s="4"/>
      <c r="I25" s="2"/>
    </row>
    <row r="26" spans="1:9" x14ac:dyDescent="0.2">
      <c r="A26" s="17"/>
      <c r="B26" s="6" t="s">
        <v>34</v>
      </c>
      <c r="C26" s="8">
        <f>+C22</f>
        <v>0</v>
      </c>
      <c r="G26" s="4"/>
      <c r="I26" s="2"/>
    </row>
    <row r="27" spans="1:9" ht="24" x14ac:dyDescent="0.2">
      <c r="A27" s="7" t="s">
        <v>41</v>
      </c>
      <c r="B27" s="6" t="s">
        <v>149</v>
      </c>
      <c r="C27" s="8">
        <f>+C25*C26</f>
        <v>0</v>
      </c>
      <c r="G27" s="4"/>
      <c r="I27" s="2"/>
    </row>
    <row r="28" spans="1:9" x14ac:dyDescent="0.2">
      <c r="A28" s="7" t="s">
        <v>41</v>
      </c>
      <c r="B28" s="6" t="s">
        <v>151</v>
      </c>
      <c r="C28" s="56">
        <f>+E44</f>
        <v>1581.52</v>
      </c>
      <c r="G28" s="4"/>
      <c r="I28" s="2"/>
    </row>
    <row r="29" spans="1:9" x14ac:dyDescent="0.2">
      <c r="A29" s="7" t="s">
        <v>41</v>
      </c>
      <c r="B29" s="6" t="s">
        <v>150</v>
      </c>
      <c r="C29" s="8">
        <f>+C27+C28</f>
        <v>1581.52</v>
      </c>
      <c r="G29" s="4"/>
      <c r="I29" s="2"/>
    </row>
    <row r="31" spans="1:9" ht="24" x14ac:dyDescent="0.2">
      <c r="B31" s="3" t="s">
        <v>75</v>
      </c>
    </row>
    <row r="32" spans="1:9" ht="36" x14ac:dyDescent="0.2">
      <c r="B32" s="7" t="s">
        <v>44</v>
      </c>
      <c r="C32" s="8" t="s">
        <v>45</v>
      </c>
      <c r="D32" s="8" t="s">
        <v>46</v>
      </c>
      <c r="E32" s="6" t="s">
        <v>48</v>
      </c>
      <c r="F32" s="8" t="s">
        <v>49</v>
      </c>
    </row>
    <row r="33" spans="2:6" x14ac:dyDescent="0.2">
      <c r="B33" s="6" t="s">
        <v>50</v>
      </c>
      <c r="C33" s="8">
        <v>53</v>
      </c>
      <c r="D33" s="8">
        <v>17</v>
      </c>
      <c r="E33" s="8">
        <f>+C33*D33</f>
        <v>901</v>
      </c>
      <c r="F33" s="8">
        <f>+E33*1.22</f>
        <v>1099.22</v>
      </c>
    </row>
    <row r="34" spans="2:6" x14ac:dyDescent="0.2">
      <c r="B34" s="6" t="s">
        <v>51</v>
      </c>
      <c r="C34" s="8">
        <v>0</v>
      </c>
      <c r="D34" s="8">
        <v>30</v>
      </c>
      <c r="E34" s="8">
        <f>+C34*D34</f>
        <v>0</v>
      </c>
      <c r="F34" s="8">
        <f>+E34*1.22</f>
        <v>0</v>
      </c>
    </row>
    <row r="35" spans="2:6" x14ac:dyDescent="0.2">
      <c r="B35" s="6" t="s">
        <v>52</v>
      </c>
      <c r="C35" s="8">
        <v>0</v>
      </c>
      <c r="D35" s="8">
        <v>10</v>
      </c>
      <c r="E35" s="8">
        <f>+C35*D35</f>
        <v>0</v>
      </c>
      <c r="F35" s="8">
        <f>+E35*1.22</f>
        <v>0</v>
      </c>
    </row>
    <row r="36" spans="2:6" x14ac:dyDescent="0.2">
      <c r="B36" s="6" t="s">
        <v>47</v>
      </c>
      <c r="C36" s="8">
        <f>SUM(C33:C35)</f>
        <v>53</v>
      </c>
      <c r="D36" s="8"/>
      <c r="E36" s="56">
        <f t="shared" ref="E36:F36" si="0">SUM(E33:E35)</f>
        <v>901</v>
      </c>
      <c r="F36" s="8">
        <f t="shared" si="0"/>
        <v>1099.22</v>
      </c>
    </row>
    <row r="39" spans="2:6" ht="24" x14ac:dyDescent="0.2">
      <c r="B39" s="3" t="s">
        <v>97</v>
      </c>
    </row>
    <row r="40" spans="2:6" ht="36" x14ac:dyDescent="0.2">
      <c r="B40" s="7" t="s">
        <v>44</v>
      </c>
      <c r="C40" s="8" t="s">
        <v>45</v>
      </c>
      <c r="D40" s="8" t="s">
        <v>46</v>
      </c>
      <c r="E40" s="6" t="s">
        <v>48</v>
      </c>
      <c r="F40" s="8" t="s">
        <v>49</v>
      </c>
    </row>
    <row r="41" spans="2:6" x14ac:dyDescent="0.2">
      <c r="B41" s="6" t="s">
        <v>50</v>
      </c>
      <c r="C41" s="8">
        <v>53</v>
      </c>
      <c r="D41" s="8">
        <f>+'pokopališča-stare-nove cene'!F26</f>
        <v>29.84</v>
      </c>
      <c r="E41" s="8">
        <f>+C41*D41</f>
        <v>1581.52</v>
      </c>
      <c r="F41" s="8">
        <f>+E41*1.22</f>
        <v>1929.4543999999999</v>
      </c>
    </row>
    <row r="42" spans="2:6" x14ac:dyDescent="0.2">
      <c r="B42" s="6" t="s">
        <v>51</v>
      </c>
      <c r="C42" s="8">
        <v>0</v>
      </c>
      <c r="D42" s="8">
        <f>+'pokopališča-stare-nove cene'!F27</f>
        <v>53.71</v>
      </c>
      <c r="E42" s="8">
        <f>+C42*D42</f>
        <v>0</v>
      </c>
      <c r="F42" s="8">
        <f>+E42*1.22</f>
        <v>0</v>
      </c>
    </row>
    <row r="43" spans="2:6" x14ac:dyDescent="0.2">
      <c r="B43" s="6" t="s">
        <v>52</v>
      </c>
      <c r="C43" s="8">
        <v>0</v>
      </c>
      <c r="D43" s="8">
        <f>+'pokopališča-stare-nove cene'!F28</f>
        <v>17.55294117647059</v>
      </c>
      <c r="E43" s="8">
        <f>+C43*D43</f>
        <v>0</v>
      </c>
      <c r="F43" s="8">
        <f>+E43*1.22</f>
        <v>0</v>
      </c>
    </row>
    <row r="44" spans="2:6" x14ac:dyDescent="0.2">
      <c r="B44" s="6" t="s">
        <v>47</v>
      </c>
      <c r="C44" s="8">
        <f>SUM(C41:C43)</f>
        <v>53</v>
      </c>
      <c r="D44" s="8"/>
      <c r="E44" s="56">
        <f t="shared" ref="E44:F44" si="1">SUM(E41:E43)</f>
        <v>1581.52</v>
      </c>
      <c r="F44" s="8">
        <f t="shared" si="1"/>
        <v>1929.4543999999999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stroški po prorač. postavkah</vt:lpstr>
      <vt:lpstr>pokopališča-stare-nove cene</vt:lpstr>
      <vt:lpstr>KS ČV</vt:lpstr>
      <vt:lpstr>KS DOLE</vt:lpstr>
      <vt:lpstr>KS Ledine</vt:lpstr>
      <vt:lpstr>KS Vojsko</vt:lpstr>
      <vt:lpstr>KS  Zavratec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 Podobnik</dc:creator>
  <cp:lastModifiedBy>Zofija Majnik</cp:lastModifiedBy>
  <cp:lastPrinted>2024-11-20T12:51:19Z</cp:lastPrinted>
  <dcterms:created xsi:type="dcterms:W3CDTF">2020-11-09T08:00:54Z</dcterms:created>
  <dcterms:modified xsi:type="dcterms:W3CDTF">2024-11-21T13:39:49Z</dcterms:modified>
</cp:coreProperties>
</file>